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ttp://tpw/teams/pc/proc2025/2025landline/Stage 2/"/>
    </mc:Choice>
  </mc:AlternateContent>
  <bookViews>
    <workbookView xWindow="360" yWindow="480" windowWidth="15480" windowHeight="6735" tabRatio="820" activeTab="5"/>
  </bookViews>
  <sheets>
    <sheet name="Instructions" sheetId="18" r:id="rId1"/>
    <sheet name="Landline Telephony" sheetId="7" r:id="rId2"/>
    <sheet name="Dark fiber" sheetId="19" r:id="rId3"/>
    <sheet name="IP TV" sheetId="15" r:id="rId4"/>
    <sheet name="UIFN" sheetId="16" r:id="rId5"/>
    <sheet name="Consultancy services " sheetId="20" r:id="rId6"/>
    <sheet name="Financial Scenario" sheetId="14" r:id="rId7"/>
  </sheets>
  <definedNames>
    <definedName name="_xlnm.Print_Area" localSheetId="1">'Landline Telephony'!$A$22:$K$75</definedName>
  </definedNames>
  <calcPr calcId="162913"/>
</workbook>
</file>

<file path=xl/calcChain.xml><?xml version="1.0" encoding="utf-8"?>
<calcChain xmlns="http://schemas.openxmlformats.org/spreadsheetml/2006/main">
  <c r="D36" i="7" l="1"/>
  <c r="B20" i="7"/>
  <c r="B12" i="7"/>
  <c r="A6" i="16" l="1"/>
  <c r="A6" i="20"/>
  <c r="D24" i="7" l="1"/>
  <c r="G24" i="7"/>
  <c r="D25" i="7"/>
  <c r="G25" i="7"/>
  <c r="D26" i="7"/>
  <c r="G26" i="7"/>
  <c r="D27" i="7"/>
  <c r="G27" i="7"/>
  <c r="D28" i="7"/>
  <c r="G28" i="7"/>
  <c r="D29" i="7"/>
  <c r="G29" i="7"/>
  <c r="D30" i="7"/>
  <c r="G30" i="7"/>
  <c r="D31" i="7"/>
  <c r="G31" i="7"/>
  <c r="D32" i="7"/>
  <c r="G32" i="7"/>
  <c r="D12" i="15"/>
  <c r="C16" i="15" s="1"/>
  <c r="B8" i="14" s="1"/>
  <c r="D12" i="20"/>
  <c r="B10" i="14" s="1"/>
  <c r="A2" i="14"/>
  <c r="A1" i="14"/>
  <c r="B6" i="20"/>
  <c r="A2" i="20"/>
  <c r="A1" i="20"/>
  <c r="C14" i="16"/>
  <c r="D17" i="16" s="1"/>
  <c r="B9" i="14" s="1"/>
  <c r="A1" i="16"/>
  <c r="D11" i="19"/>
  <c r="C14" i="19" s="1"/>
  <c r="B7" i="14" s="1"/>
  <c r="A2" i="15"/>
  <c r="A1" i="15"/>
  <c r="A2" i="19"/>
  <c r="A1" i="19"/>
  <c r="A2" i="7"/>
  <c r="A1" i="7"/>
  <c r="G36" i="7"/>
  <c r="D37" i="7"/>
  <c r="G37" i="7"/>
  <c r="D38" i="7"/>
  <c r="G38" i="7"/>
  <c r="D39" i="7"/>
  <c r="G39" i="7"/>
  <c r="D40" i="7"/>
  <c r="G40" i="7"/>
  <c r="D41" i="7"/>
  <c r="G41" i="7"/>
  <c r="D42" i="7"/>
  <c r="G42" i="7"/>
  <c r="D43" i="7"/>
  <c r="G43" i="7"/>
  <c r="D45" i="7"/>
  <c r="G45" i="7"/>
  <c r="D47" i="7"/>
  <c r="G47" i="7"/>
  <c r="D44" i="7"/>
  <c r="G44" i="7"/>
  <c r="D46" i="7"/>
  <c r="G46" i="7"/>
  <c r="D48" i="7"/>
  <c r="G48" i="7"/>
  <c r="D49" i="7"/>
  <c r="G49" i="7"/>
  <c r="D50" i="7"/>
  <c r="G50" i="7"/>
  <c r="D51" i="7"/>
  <c r="G51" i="7"/>
  <c r="D52" i="7"/>
  <c r="G52" i="7"/>
  <c r="D53" i="7"/>
  <c r="G53" i="7"/>
  <c r="D54" i="7"/>
  <c r="G54" i="7"/>
  <c r="D55" i="7"/>
  <c r="G55" i="7"/>
  <c r="D56" i="7"/>
  <c r="G56" i="7"/>
  <c r="D57" i="7"/>
  <c r="G57" i="7"/>
  <c r="D58" i="7"/>
  <c r="G58" i="7"/>
  <c r="D59" i="7"/>
  <c r="G59" i="7"/>
  <c r="D60" i="7"/>
  <c r="G60" i="7"/>
  <c r="D61" i="7"/>
  <c r="G61" i="7"/>
  <c r="D62" i="7"/>
  <c r="G62" i="7"/>
  <c r="D63" i="7"/>
  <c r="G63" i="7"/>
  <c r="D64" i="7"/>
  <c r="G64" i="7"/>
  <c r="D65" i="7"/>
  <c r="G65" i="7"/>
  <c r="D66" i="7"/>
  <c r="G66" i="7"/>
  <c r="D67" i="7"/>
  <c r="G67" i="7"/>
  <c r="D68" i="7"/>
  <c r="G68" i="7"/>
  <c r="B6" i="19"/>
  <c r="A6" i="19"/>
  <c r="B4" i="14"/>
  <c r="A4" i="14"/>
  <c r="B6" i="16"/>
  <c r="A2" i="16"/>
  <c r="B6" i="15"/>
  <c r="A6" i="15"/>
  <c r="H28" i="7" l="1"/>
  <c r="J28" i="7" s="1"/>
  <c r="H30" i="7"/>
  <c r="J30" i="7" s="1"/>
  <c r="H67" i="7"/>
  <c r="J67" i="7" s="1"/>
  <c r="H63" i="7"/>
  <c r="J63" i="7" s="1"/>
  <c r="H59" i="7"/>
  <c r="J59" i="7" s="1"/>
  <c r="H55" i="7"/>
  <c r="J55" i="7" s="1"/>
  <c r="H51" i="7"/>
  <c r="J51" i="7" s="1"/>
  <c r="H46" i="7"/>
  <c r="J46" i="7" s="1"/>
  <c r="H43" i="7"/>
  <c r="J43" i="7" s="1"/>
  <c r="H39" i="7"/>
  <c r="J39" i="7" s="1"/>
  <c r="H66" i="7"/>
  <c r="J66" i="7" s="1"/>
  <c r="H62" i="7"/>
  <c r="J62" i="7" s="1"/>
  <c r="H58" i="7"/>
  <c r="J58" i="7" s="1"/>
  <c r="H54" i="7"/>
  <c r="J54" i="7" s="1"/>
  <c r="H50" i="7"/>
  <c r="J50" i="7" s="1"/>
  <c r="H44" i="7"/>
  <c r="J44" i="7" s="1"/>
  <c r="H42" i="7"/>
  <c r="J42" i="7" s="1"/>
  <c r="H38" i="7"/>
  <c r="J38" i="7" s="1"/>
  <c r="H65" i="7"/>
  <c r="J65" i="7" s="1"/>
  <c r="H61" i="7"/>
  <c r="J61" i="7" s="1"/>
  <c r="H57" i="7"/>
  <c r="J57" i="7" s="1"/>
  <c r="H53" i="7"/>
  <c r="J53" i="7" s="1"/>
  <c r="H49" i="7"/>
  <c r="J49" i="7" s="1"/>
  <c r="H47" i="7"/>
  <c r="J47" i="7" s="1"/>
  <c r="H41" i="7"/>
  <c r="J41" i="7" s="1"/>
  <c r="H37" i="7"/>
  <c r="J37" i="7" s="1"/>
  <c r="H68" i="7"/>
  <c r="J68" i="7" s="1"/>
  <c r="H64" i="7"/>
  <c r="J64" i="7" s="1"/>
  <c r="H60" i="7"/>
  <c r="J60" i="7" s="1"/>
  <c r="H56" i="7"/>
  <c r="J56" i="7" s="1"/>
  <c r="H52" i="7"/>
  <c r="J52" i="7" s="1"/>
  <c r="H48" i="7"/>
  <c r="J48" i="7" s="1"/>
  <c r="H45" i="7"/>
  <c r="J45" i="7" s="1"/>
  <c r="H40" i="7"/>
  <c r="J40" i="7" s="1"/>
  <c r="H36" i="7"/>
  <c r="J36" i="7" s="1"/>
  <c r="H32" i="7"/>
  <c r="J32" i="7" s="1"/>
  <c r="H31" i="7"/>
  <c r="J31" i="7" s="1"/>
  <c r="H29" i="7"/>
  <c r="J29" i="7" s="1"/>
  <c r="H27" i="7"/>
  <c r="J27" i="7" s="1"/>
  <c r="H26" i="7"/>
  <c r="J26" i="7" s="1"/>
  <c r="H25" i="7"/>
  <c r="J25" i="7" s="1"/>
  <c r="H24" i="7"/>
  <c r="J24" i="7" s="1"/>
  <c r="J69" i="7" l="1"/>
  <c r="J33" i="7"/>
  <c r="J73" i="7" l="1"/>
  <c r="B6" i="14" s="1"/>
  <c r="B11" i="14" s="1"/>
</calcChain>
</file>

<file path=xl/sharedStrings.xml><?xml version="1.0" encoding="utf-8"?>
<sst xmlns="http://schemas.openxmlformats.org/spreadsheetml/2006/main" count="163" uniqueCount="119">
  <si>
    <t>Landline Telephone services</t>
  </si>
  <si>
    <t>Eurojust's SIP Solution</t>
  </si>
  <si>
    <t>3. Variable costs, call charges</t>
  </si>
  <si>
    <t>Volume 2 x Charge per Call</t>
  </si>
  <si>
    <t>Volume 1 x Charge per Minute</t>
  </si>
  <si>
    <t>Eurojust's PSTN subscription(s)</t>
  </si>
  <si>
    <t>Europol's PSTN subscription(s)</t>
  </si>
  <si>
    <t>(3) Monthly variable cost Eurojust</t>
  </si>
  <si>
    <t xml:space="preserve">(2) Monthly recurring cost </t>
  </si>
  <si>
    <t>(1) Installation costs</t>
  </si>
  <si>
    <t>(3) Monthly variable cost Europol</t>
  </si>
  <si>
    <t>Calls to The Netherlands- Mobile</t>
  </si>
  <si>
    <t>Calls to EU countries- Mobile</t>
  </si>
  <si>
    <t>Calls to EU countries-Fixed</t>
  </si>
  <si>
    <t>Calls to The Netherlands- Fixed National</t>
  </si>
  <si>
    <t>Comment</t>
  </si>
  <si>
    <t>Calls to Montenegro and Ukraine (70% fixed/30% mobile)</t>
  </si>
  <si>
    <t>Calls to Algeria, Chile, Egypt, Japan, Marocco (70% fixed/30% mobile)</t>
  </si>
  <si>
    <t>Calls to USA  New York or Washington DC (70% fixed/30% mobile)</t>
  </si>
  <si>
    <t>Calls to Mexico and Russia (70% fixed/30% mobile)</t>
  </si>
  <si>
    <t>Volume 1 (Average minutes per Month)</t>
  </si>
  <si>
    <t>Volume 2 (Average number of succesful calls per month)</t>
  </si>
  <si>
    <t>Total Charges w/o discount</t>
  </si>
  <si>
    <t>Discount % (if any)</t>
  </si>
  <si>
    <t>Total charges with discount</t>
  </si>
  <si>
    <t>Calls to The Netherlands - Fixed Local</t>
  </si>
  <si>
    <t>Calls to The Netherlands - Fixed National</t>
  </si>
  <si>
    <t>Calls to The Netherlands - Mobile</t>
  </si>
  <si>
    <t>Calls to EU countries - Fixed</t>
  </si>
  <si>
    <t>Calls to EU countries - Mobile</t>
  </si>
  <si>
    <t>Discount %
(if any)</t>
  </si>
  <si>
    <t>Total Monthly cost</t>
  </si>
  <si>
    <t>Calls to The Netherlands- Fixed Local (within the 070 area)</t>
  </si>
  <si>
    <t>Calls to USA - mobile</t>
  </si>
  <si>
    <t>Calls to USA - fixed</t>
  </si>
  <si>
    <t>Calls to Canada - mobile</t>
  </si>
  <si>
    <t>Calls to Canada - fixed</t>
  </si>
  <si>
    <t>Calls to Tunisia - mobile</t>
  </si>
  <si>
    <t>Calls to Tunisia - fixed</t>
  </si>
  <si>
    <t>Calls to South Africa - mobile</t>
  </si>
  <si>
    <t xml:space="preserve">Calls to South Africa - fixed </t>
  </si>
  <si>
    <t>Calls to Brazil - mobile</t>
  </si>
  <si>
    <t>Calls to Brazil - fixed</t>
  </si>
  <si>
    <t>Calls to Colombia - mobile</t>
  </si>
  <si>
    <t>Calls to Colombia - fixed</t>
  </si>
  <si>
    <t>Calls to Australia - mobile</t>
  </si>
  <si>
    <t>Calls to Australia - fixed</t>
  </si>
  <si>
    <t>Calls to Singapore - mobile</t>
  </si>
  <si>
    <t>Calls to Singapore - fixed</t>
  </si>
  <si>
    <t>Calls to Russia - mobile</t>
  </si>
  <si>
    <t>Calls to Russia - fixed</t>
  </si>
  <si>
    <t>Calls to China - mobile</t>
  </si>
  <si>
    <t>Calls to China - fixed</t>
  </si>
  <si>
    <t>Calls to Turkey - mobile</t>
  </si>
  <si>
    <t>Calls to Turkey - fixed</t>
  </si>
  <si>
    <t>Calls to UAE - mobile</t>
  </si>
  <si>
    <t>Calls to UAE - fixed</t>
  </si>
  <si>
    <t>Calls to Switzerland - mobile</t>
  </si>
  <si>
    <t>Calls to Switzerland - fixed</t>
  </si>
  <si>
    <t>Calls to Ukraine - mobile</t>
  </si>
  <si>
    <t>Calls to Ukraine - fixed</t>
  </si>
  <si>
    <t>Tenderer name:</t>
  </si>
  <si>
    <t>Provision of landline telephony, dark fiber, IP TV, UIFN and freephone services</t>
  </si>
  <si>
    <t>EUROJUST/HAG/2025/OP/0006</t>
  </si>
  <si>
    <t>UIFN subscription costs</t>
  </si>
  <si>
    <t>Freephone subscription costs</t>
  </si>
  <si>
    <t>LANDLINE TELEPHONY</t>
  </si>
  <si>
    <t>IP TV</t>
  </si>
  <si>
    <t>UIFN and FREEPHONE SERVICES</t>
  </si>
  <si>
    <t>Europol's SIP Solution</t>
  </si>
  <si>
    <t>Outbound calls Europol for SIP subscription; if any charge field is left blank because it is offered with a subscription bundle indicate this in the comment field and show clearly in the detailed breakdown of the fixed monthly fees</t>
  </si>
  <si>
    <t>DARK FIBER</t>
  </si>
  <si>
    <t>Charge per Minute in € (VAT exclusive)</t>
  </si>
  <si>
    <t xml:space="preserve">Volume 1 x Charge per Minute </t>
  </si>
  <si>
    <t>Charge per Call in € (VAT exclusive)</t>
  </si>
  <si>
    <t>Installation fees in € 
(VAT exclusive)</t>
  </si>
  <si>
    <t>Monthly cost in € 
(VAT exclusive)</t>
  </si>
  <si>
    <t>One-off costs in € 
(VAT exclusive)</t>
  </si>
  <si>
    <t>Monthly costs in €
 (VAT exclusive)</t>
  </si>
  <si>
    <t xml:space="preserve">Instructions and conditions for filling in this Financial Tender Form </t>
  </si>
  <si>
    <r>
      <t xml:space="preserve">Costs directly related to the take over </t>
    </r>
    <r>
      <rPr>
        <b/>
        <sz val="11"/>
        <color theme="1"/>
        <rFont val="Cambria"/>
        <family val="1"/>
        <scheme val="major"/>
      </rPr>
      <t>Europol's</t>
    </r>
    <r>
      <rPr>
        <sz val="11"/>
        <color theme="1"/>
        <rFont val="Cambria"/>
        <family val="1"/>
        <scheme val="major"/>
      </rPr>
      <t xml:space="preserve"> SIP solution described in section 4.1 of the technical specification taking into consideration the technical requirements described in section </t>
    </r>
    <r>
      <rPr>
        <sz val="11"/>
        <rFont val="Cambria"/>
        <family val="1"/>
        <scheme val="major"/>
      </rPr>
      <t xml:space="preserve">6 </t>
    </r>
    <r>
      <rPr>
        <sz val="11"/>
        <color theme="1"/>
        <rFont val="Cambria"/>
        <family val="1"/>
        <scheme val="major"/>
      </rPr>
      <t>of the Technical specifications.</t>
    </r>
  </si>
  <si>
    <r>
      <t xml:space="preserve">Costs directly related to the take over </t>
    </r>
    <r>
      <rPr>
        <b/>
        <sz val="11"/>
        <rFont val="Cambria"/>
        <family val="1"/>
        <scheme val="major"/>
      </rPr>
      <t>Europol's</t>
    </r>
    <r>
      <rPr>
        <sz val="11"/>
        <rFont val="Cambria"/>
        <family val="1"/>
        <scheme val="major"/>
      </rPr>
      <t xml:space="preserve"> PSTN connections described in section 4.1 of the technical specification taking into consideration the technical requirements described in section 6 of the Technical specifications.</t>
    </r>
  </si>
  <si>
    <t>Outbound calls Eurojust for SIP subscription; if any charge field is left blank because it is offered with a subscription bundle, indicate this in the comment field and show clearly in the detailed breakdown of the fixed monthly fees</t>
  </si>
  <si>
    <t>IP TV subscription</t>
  </si>
  <si>
    <t>1. One-off all inclusive costs related to the installation of dark fiber (including the entry into the building) compliant with requirements identified in Technical specifications (section 6.5)</t>
  </si>
  <si>
    <r>
      <t xml:space="preserve">One-off costs in </t>
    </r>
    <r>
      <rPr>
        <b/>
        <sz val="11"/>
        <color theme="1"/>
        <rFont val="Calibri"/>
        <family val="2"/>
      </rPr>
      <t xml:space="preserve">€
</t>
    </r>
    <r>
      <rPr>
        <b/>
        <sz val="11"/>
        <color theme="1"/>
        <rFont val="Cambria"/>
        <family val="1"/>
      </rPr>
      <t xml:space="preserve"> (VAT exclusive)</t>
    </r>
  </si>
  <si>
    <t>Monthly cost in €
 (VAT exclusive)</t>
  </si>
  <si>
    <t>One-off costs in €
 (VAT exclusive)</t>
  </si>
  <si>
    <t>CONSULTANCY SERVICES</t>
  </si>
  <si>
    <t xml:space="preserve">Price per hour in € (VAT excluded) </t>
  </si>
  <si>
    <t>2. Service of consultant on premises of contracting authorities</t>
  </si>
  <si>
    <t>TOTAL SCENARIO OF THE OFFER - Landline Telephony (1+(2*84)+(3*84))= 7 year costs</t>
  </si>
  <si>
    <t>TOTAL SCENARIO OF THE OFFER - Dark fiber  (1+(2*84))= 7 year costs</t>
  </si>
  <si>
    <t>TOTAL SCENARIO OF THE OFFER - IP TV  (1+(2*84))= 7 year costs</t>
  </si>
  <si>
    <t>TOTAL SCENARIO OF THE OFFER - UIFN charges (1+(2*84)= 7 year non variable costs</t>
  </si>
  <si>
    <t>Total scenario of the offer (EUR) as proposed by the tenderer</t>
  </si>
  <si>
    <t>IP TV services</t>
  </si>
  <si>
    <t>Dark fiber</t>
  </si>
  <si>
    <t>UIFN and freephone services</t>
  </si>
  <si>
    <t>Total scenario price</t>
  </si>
  <si>
    <r>
      <t>2 Recurring costs; list the fixed monthly fees resulting from the requested services per contracting authority. (</t>
    </r>
    <r>
      <rPr>
        <b/>
        <sz val="11"/>
        <color rgb="FFFF0000"/>
        <rFont val="Cambria"/>
        <family val="1"/>
        <scheme val="major"/>
      </rPr>
      <t>please provide a breakdown in your technical tender under award criterion 1</t>
    </r>
    <r>
      <rPr>
        <b/>
        <sz val="11"/>
        <color theme="1"/>
        <rFont val="Cambria"/>
        <family val="1"/>
        <scheme val="major"/>
      </rPr>
      <t>)</t>
    </r>
  </si>
  <si>
    <r>
      <t>2. Recurring costs;  fixed monthly fees</t>
    </r>
    <r>
      <rPr>
        <b/>
        <sz val="11"/>
        <color rgb="FFFF0000"/>
        <rFont val="Cambria"/>
        <family val="1"/>
        <scheme val="major"/>
      </rPr>
      <t xml:space="preserve"> (please provide a breakdown in your technical tender under award criterion 1, if any)</t>
    </r>
  </si>
  <si>
    <r>
      <t>2 Recurring costs; list the fixed monthly fees resulting from the requested services per contracting authority.</t>
    </r>
    <r>
      <rPr>
        <sz val="11"/>
        <color theme="1"/>
        <rFont val="Cambria"/>
        <family val="1"/>
        <scheme val="major"/>
      </rPr>
      <t xml:space="preserve"> </t>
    </r>
    <r>
      <rPr>
        <sz val="11"/>
        <color rgb="FFFF0000"/>
        <rFont val="Cambria"/>
        <family val="1"/>
        <scheme val="major"/>
      </rPr>
      <t>(please provide a breakdown in your technical tender under award criterion 1)</t>
    </r>
  </si>
  <si>
    <r>
      <t>2 Recurring costs; list the fixed monthly fees resulting from the requested services.</t>
    </r>
    <r>
      <rPr>
        <b/>
        <sz val="11"/>
        <color rgb="FFFF0000"/>
        <rFont val="Cambria"/>
        <family val="1"/>
      </rPr>
      <t xml:space="preserve"> (please provide a breakdown in your technical tender under award criterion 1)</t>
    </r>
  </si>
  <si>
    <r>
      <t xml:space="preserve">1 One-off all inclusive costs related to the lead in of the contract and migration/ take over services from the incumbent contrator </t>
    </r>
    <r>
      <rPr>
        <b/>
        <sz val="11"/>
        <color rgb="FFFF0000"/>
        <rFont val="Cambria"/>
        <family val="1"/>
        <scheme val="major"/>
      </rPr>
      <t>(please provide a breakdown in your technical tender under award criterion 2)</t>
    </r>
  </si>
  <si>
    <r>
      <t>1. One-off costs related to the installation of dark fiber</t>
    </r>
    <r>
      <rPr>
        <b/>
        <sz val="11"/>
        <color rgb="FFFF0000"/>
        <rFont val="Cambria"/>
        <family val="1"/>
        <scheme val="major"/>
      </rPr>
      <t xml:space="preserve"> (please provide a breakdown in your technical tender under award criterion 2)</t>
    </r>
    <r>
      <rPr>
        <b/>
        <sz val="11"/>
        <color theme="1"/>
        <rFont val="Cambria"/>
        <family val="1"/>
        <scheme val="major"/>
      </rPr>
      <t xml:space="preserve">
</t>
    </r>
  </si>
  <si>
    <r>
      <t xml:space="preserve">1 One-off costs related to the lead in of the contract and migration/ take over services from the incumbent contrator </t>
    </r>
    <r>
      <rPr>
        <b/>
        <sz val="11"/>
        <color rgb="FFFF0000"/>
        <rFont val="Cambria"/>
        <family val="1"/>
        <scheme val="major"/>
      </rPr>
      <t>(please provide a breakdown in your technical tender under award criterion 2)</t>
    </r>
  </si>
  <si>
    <r>
      <t xml:space="preserve">1 One-off costs related to the lead in of the contract and migration/ take over services from the incumbent contrator </t>
    </r>
    <r>
      <rPr>
        <b/>
        <sz val="11"/>
        <color rgb="FFFF0000"/>
        <rFont val="Cambria"/>
        <family val="1"/>
      </rPr>
      <t>(please provide a breakdown in your technical tender under award criterion 2)</t>
    </r>
  </si>
  <si>
    <t>TOTAL SCENARIO OF THE OFFER - CONSULTANCY SERVICES  (1*150)+(2*50)</t>
  </si>
  <si>
    <r>
      <t xml:space="preserve">Costs directly related to the take over </t>
    </r>
    <r>
      <rPr>
        <b/>
        <sz val="11"/>
        <color theme="1"/>
        <rFont val="Cambria"/>
        <family val="1"/>
        <scheme val="major"/>
      </rPr>
      <t xml:space="preserve">Eurojust's </t>
    </r>
    <r>
      <rPr>
        <sz val="11"/>
        <color theme="1"/>
        <rFont val="Cambria"/>
        <family val="1"/>
        <scheme val="major"/>
      </rPr>
      <t>SIP solution described in section 4.1 of the technical specification taking into consideration the technical requirements described in section 6</t>
    </r>
    <r>
      <rPr>
        <sz val="11"/>
        <rFont val="Cambria"/>
        <family val="1"/>
        <scheme val="major"/>
      </rPr>
      <t xml:space="preserve"> </t>
    </r>
    <r>
      <rPr>
        <sz val="11"/>
        <color theme="1"/>
        <rFont val="Cambria"/>
        <family val="1"/>
        <scheme val="major"/>
      </rPr>
      <t>of the Technical specifications.</t>
    </r>
  </si>
  <si>
    <r>
      <t xml:space="preserve">Costs directly related to the take over </t>
    </r>
    <r>
      <rPr>
        <b/>
        <sz val="11"/>
        <rFont val="Cambria"/>
        <family val="1"/>
        <scheme val="major"/>
      </rPr>
      <t>Eurojust's</t>
    </r>
    <r>
      <rPr>
        <sz val="11"/>
        <rFont val="Cambria"/>
        <family val="1"/>
        <scheme val="major"/>
      </rPr>
      <t xml:space="preserve"> PSTN connections described in section 4.1 of the technical specification taking into consideration the technical requirements described in section 6 of the Technical specifications.</t>
    </r>
  </si>
  <si>
    <t>show calculation if mobile surcharge is applied</t>
  </si>
  <si>
    <t xml:space="preserve">Consultancy </t>
  </si>
  <si>
    <t xml:space="preserve">1. Remote service of consultant </t>
  </si>
  <si>
    <r>
      <t>• This form is mandatory and the form itself must not be modified. Tenderers shall fill in only the cells highlighted in blue. Other rows and columns must remain untouched as any other modification of this form may  result in tender rejection.
• Prices shall be quoted in euros,</t>
    </r>
    <r>
      <rPr>
        <sz val="11"/>
        <color rgb="FFFF0000"/>
        <rFont val="Cambria"/>
        <family val="1"/>
        <scheme val="major"/>
      </rPr>
      <t xml:space="preserve"> inclusive of all costs and expenses directly and indirectly connected with the services to be provided</t>
    </r>
    <r>
      <rPr>
        <sz val="11"/>
        <color theme="1"/>
        <rFont val="Cambria"/>
        <family val="1"/>
        <scheme val="major"/>
      </rPr>
      <t xml:space="preserve"> (e.g. service desk assistance, project manager costs during installations and migration, testing, aftercare, contract management, invoicing, government/municipality permissions, insurances  etc.). 
• The rows left empty or marked with "0" will be interpreted as a service free of any charge.
• The financial tender should be completely unambiguous and will be rejected if it contains any statements (such as “To be discussed”, “Depending on x”, etc.) or referring to external circumstances  or modifications of the form, preventing an accurate and complete comparison of the tenders. 
• Prices shall exclude all duties, taxes and other charges (e.g. VAT), as the contracting authorities are exempt from such charges.
• For all services where migration/take over costs have been identified in this form, </t>
    </r>
    <r>
      <rPr>
        <sz val="11"/>
        <color rgb="FFFF0000"/>
        <rFont val="Cambria"/>
        <family val="1"/>
        <scheme val="major"/>
      </rPr>
      <t>the incumbent contractor(s) shall also consider this as a new service and include any applicable costs</t>
    </r>
    <r>
      <rPr>
        <sz val="11"/>
        <color theme="1"/>
        <rFont val="Cambria"/>
        <family val="1"/>
        <scheme val="major"/>
      </rPr>
      <t xml:space="preserve">.  This will ensure equal treatment for all tenderers. The costs will not be later charged to contrating authorities. 
• For landline telephony services, the prices lists shall clearly demonstrate call setup fees, price per minute and surcharges for calls to mobile. The complete pricelist shall also include prices of all other products and services that fall within the scope of the envisaged contract such as e.g., daily or hourly rates for the professional services of engineers or solution architects.
• The prices offered shall be the same as prices from the complete price lists and match with the technical solution proposed in the technical proposal. These prices shall be used in the sheet  Financial Scenario to evaluate the financial offers.
• The volumes (e.g. number of calls, duration of calls)  specified in this Financial Tender Form are for evaluation purposes only. The contracting authorities do not commit to these volumes.
</t>
    </r>
  </si>
  <si>
    <t xml:space="preserve">Dark fiber subscription </t>
  </si>
  <si>
    <t xml:space="preserve">please insert </t>
  </si>
  <si>
    <r>
      <t xml:space="preserve">All inclusive costs directly related to the take over Eurojust's IPTV solution taking into consideration the technical requirements described in section </t>
    </r>
    <r>
      <rPr>
        <sz val="11"/>
        <rFont val="Cambria"/>
        <family val="1"/>
        <scheme val="major"/>
      </rPr>
      <t xml:space="preserve">6.3 </t>
    </r>
    <r>
      <rPr>
        <sz val="11"/>
        <color theme="1"/>
        <rFont val="Cambria"/>
        <family val="1"/>
        <scheme val="major"/>
      </rPr>
      <t>of the Technical specifications.</t>
    </r>
  </si>
  <si>
    <t>Costs directly related to the take over Eurojust's UIFN solution as described in the technical specifications (section 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</si>
</sst>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_(&quot;$&quot;* \(#,##0.00\);_(&quot;$&quot;* &quot;-&quot;??_);_(@_)"/>
    <numFmt numFmtId="164" formatCode="_-* #,##0.00_-;\-* #,##0.00_-;_-* &quot;-&quot;??_-;_-@_-"/>
    <numFmt numFmtId="165" formatCode="#,##0.00\ [$€-1]"/>
    <numFmt numFmtId="166" formatCode="#,##0.00_ ;[Red]\-#,##0.00\ "/>
    <numFmt numFmtId="167" formatCode="#,##0_ ;[Red]\-#,##0\ "/>
    <numFmt numFmtId="168" formatCode="#,##0.0000_ ;[Red]\-#,##0.0000\ "/>
    <numFmt numFmtId="169" formatCode="_-* #,##0.00\ &quot;€&quot;_-;\-* #,##0.00\ &quot;€&quot;_-;_-* &quot;-&quot;??\ &quot;€&quot;_-;_-@_-"/>
    <numFmt numFmtId="170" formatCode="_([$€-2]\ * #,##0.00_);_([$€-2]\ * \(#,##0.00\);_([$€-2]\ * &quot;-&quot;??_);_(@_)"/>
  </numFmts>
  <fonts count="15" x14ac:knownFonts="1">
    <font>
      <sz val="11"/>
      <color theme="1"/>
      <name val="Calibri"/>
      <family val="2"/>
      <scheme val="minor"/>
    </font>
    <font>
      <sz val="11"/>
      <color theme="1"/>
      <name val="Cambria"/>
      <family val="1"/>
      <scheme val="major"/>
    </font>
    <font>
      <b/>
      <sz val="11"/>
      <color theme="1"/>
      <name val="Cambria"/>
      <family val="1"/>
      <scheme val="major"/>
    </font>
    <font>
      <sz val="11"/>
      <name val="Cambria"/>
      <family val="1"/>
      <scheme val="major"/>
    </font>
    <font>
      <sz val="11"/>
      <color rgb="FFFF0000"/>
      <name val="Cambria"/>
      <family val="1"/>
      <scheme val="major"/>
    </font>
    <font>
      <b/>
      <sz val="11"/>
      <color indexed="8"/>
      <name val="Cambria"/>
      <family val="1"/>
      <scheme val="major"/>
    </font>
    <font>
      <sz val="11"/>
      <color theme="1"/>
      <name val="Cambria"/>
      <family val="1"/>
    </font>
    <font>
      <b/>
      <sz val="11"/>
      <color theme="1"/>
      <name val="Cambria"/>
      <family val="1"/>
    </font>
    <font>
      <sz val="11"/>
      <color rgb="FFFF0000"/>
      <name val="Cambria"/>
      <family val="1"/>
    </font>
    <font>
      <b/>
      <sz val="11"/>
      <name val="Cambria"/>
      <family val="1"/>
      <scheme val="major"/>
    </font>
    <font>
      <sz val="11"/>
      <color theme="1"/>
      <name val="Calibri"/>
      <family val="2"/>
      <scheme val="minor"/>
    </font>
    <font>
      <b/>
      <sz val="11"/>
      <color theme="1"/>
      <name val="Calibri"/>
      <family val="2"/>
      <scheme val="minor"/>
    </font>
    <font>
      <b/>
      <sz val="11"/>
      <color theme="1"/>
      <name val="Calibri"/>
      <family val="2"/>
    </font>
    <font>
      <b/>
      <sz val="11"/>
      <color rgb="FFFF0000"/>
      <name val="Cambria"/>
      <family val="1"/>
      <scheme val="major"/>
    </font>
    <font>
      <b/>
      <sz val="11"/>
      <color rgb="FFFF0000"/>
      <name val="Cambria"/>
      <family val="1"/>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0" fillId="0" borderId="0" applyFont="0" applyFill="0" applyBorder="0" applyAlignment="0" applyProtection="0"/>
    <xf numFmtId="164" fontId="10" fillId="0" borderId="0" applyFont="0" applyFill="0" applyBorder="0" applyAlignment="0" applyProtection="0"/>
    <xf numFmtId="169" fontId="10" fillId="0" borderId="0" applyFont="0" applyFill="0" applyBorder="0" applyAlignment="0" applyProtection="0"/>
  </cellStyleXfs>
  <cellXfs count="119">
    <xf numFmtId="0" fontId="0" fillId="0" borderId="0" xfId="0"/>
    <xf numFmtId="0" fontId="1" fillId="0" borderId="0" xfId="0" applyFont="1"/>
    <xf numFmtId="0" fontId="1" fillId="0" borderId="0" xfId="0" applyFont="1" applyBorder="1"/>
    <xf numFmtId="0" fontId="1" fillId="0" borderId="0" xfId="0" applyFont="1" applyFill="1"/>
    <xf numFmtId="0" fontId="2" fillId="0" borderId="0" xfId="0" applyFont="1"/>
    <xf numFmtId="165" fontId="2" fillId="0" borderId="0" xfId="0" applyNumberFormat="1" applyFont="1" applyFill="1" applyBorder="1" applyAlignment="1">
      <alignment horizontal="center"/>
    </xf>
    <xf numFmtId="0" fontId="4" fillId="0" borderId="0" xfId="0" applyFont="1"/>
    <xf numFmtId="0" fontId="2" fillId="0" borderId="0" xfId="0" applyFont="1" applyBorder="1" applyAlignment="1">
      <alignment horizontal="right"/>
    </xf>
    <xf numFmtId="0" fontId="1" fillId="0" borderId="2" xfId="0" applyFont="1" applyFill="1" applyBorder="1" applyAlignment="1">
      <alignment horizontal="left" vertical="top" wrapText="1"/>
    </xf>
    <xf numFmtId="0" fontId="2" fillId="2" borderId="1" xfId="0" applyFont="1" applyFill="1" applyBorder="1" applyAlignment="1"/>
    <xf numFmtId="166" fontId="1" fillId="0" borderId="1" xfId="0" applyNumberFormat="1" applyFont="1" applyFill="1" applyBorder="1" applyAlignment="1">
      <alignment horizontal="right"/>
    </xf>
    <xf numFmtId="167" fontId="1" fillId="0" borderId="1" xfId="0" applyNumberFormat="1" applyFont="1" applyFill="1" applyBorder="1" applyAlignment="1">
      <alignment horizontal="right"/>
    </xf>
    <xf numFmtId="0" fontId="1" fillId="0" borderId="2" xfId="0" applyFont="1" applyFill="1" applyBorder="1"/>
    <xf numFmtId="0" fontId="1" fillId="0" borderId="2" xfId="0" applyFont="1" applyFill="1" applyBorder="1" applyAlignment="1">
      <alignment wrapText="1"/>
    </xf>
    <xf numFmtId="166" fontId="1" fillId="0" borderId="2" xfId="0" applyNumberFormat="1" applyFont="1" applyFill="1" applyBorder="1" applyAlignment="1">
      <alignment horizontal="right"/>
    </xf>
    <xf numFmtId="166" fontId="1" fillId="3" borderId="1" xfId="0" applyNumberFormat="1" applyFont="1" applyFill="1" applyBorder="1" applyAlignment="1">
      <alignment horizontal="right"/>
    </xf>
    <xf numFmtId="168" fontId="1" fillId="3" borderId="1" xfId="0" applyNumberFormat="1" applyFont="1" applyFill="1" applyBorder="1" applyAlignment="1">
      <alignment horizontal="right"/>
    </xf>
    <xf numFmtId="166" fontId="1" fillId="3" borderId="1" xfId="0" applyNumberFormat="1" applyFont="1" applyFill="1" applyBorder="1" applyAlignment="1">
      <alignment horizontal="right" vertical="center"/>
    </xf>
    <xf numFmtId="0" fontId="2" fillId="0" borderId="0" xfId="0" applyFont="1" applyFill="1" applyBorder="1" applyAlignment="1">
      <alignment horizontal="center" vertical="center"/>
    </xf>
    <xf numFmtId="166" fontId="1" fillId="0" borderId="0" xfId="0" applyNumberFormat="1" applyFont="1" applyFill="1" applyBorder="1" applyAlignment="1">
      <alignment horizontal="right"/>
    </xf>
    <xf numFmtId="0" fontId="5" fillId="0" borderId="0" xfId="0" applyFont="1" applyFill="1" applyAlignment="1">
      <alignment horizontal="left"/>
    </xf>
    <xf numFmtId="0" fontId="5" fillId="0" borderId="0" xfId="0" applyFont="1" applyFill="1" applyAlignment="1"/>
    <xf numFmtId="0" fontId="4" fillId="0" borderId="0" xfId="0" applyFont="1" applyAlignment="1">
      <alignment vertical="center"/>
    </xf>
    <xf numFmtId="0" fontId="5" fillId="0" borderId="1" xfId="0" applyFont="1" applyFill="1" applyBorder="1" applyAlignment="1">
      <alignment horizontal="left"/>
    </xf>
    <xf numFmtId="0" fontId="1"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2" fillId="0" borderId="1" xfId="0" applyFont="1" applyBorder="1" applyAlignment="1">
      <alignment horizontal="right"/>
    </xf>
    <xf numFmtId="165" fontId="2" fillId="0" borderId="1" xfId="0" applyNumberFormat="1" applyFont="1" applyFill="1" applyBorder="1" applyAlignment="1">
      <alignment horizontal="center"/>
    </xf>
    <xf numFmtId="0" fontId="1" fillId="0" borderId="1" xfId="0" applyFont="1" applyBorder="1"/>
    <xf numFmtId="0" fontId="5" fillId="0" borderId="0" xfId="0" applyFont="1" applyFill="1" applyBorder="1" applyAlignment="1"/>
    <xf numFmtId="0" fontId="6" fillId="0" borderId="4" xfId="0" applyFont="1" applyBorder="1"/>
    <xf numFmtId="0" fontId="6" fillId="0" borderId="0" xfId="0" applyFont="1" applyBorder="1"/>
    <xf numFmtId="0" fontId="8" fillId="0" borderId="10" xfId="0" applyFont="1" applyBorder="1" applyAlignment="1">
      <alignment horizontal="center" vertical="center"/>
    </xf>
    <xf numFmtId="0" fontId="6" fillId="0" borderId="0" xfId="0" applyFont="1" applyBorder="1" applyAlignment="1">
      <alignment horizontal="left"/>
    </xf>
    <xf numFmtId="0" fontId="6" fillId="0" borderId="4" xfId="0" applyFont="1" applyFill="1" applyBorder="1" applyAlignment="1">
      <alignment horizontal="left" vertical="top" wrapText="1"/>
    </xf>
    <xf numFmtId="0" fontId="6" fillId="0" borderId="0" xfId="0" applyFont="1" applyFill="1" applyBorder="1" applyAlignment="1">
      <alignment horizontal="left" vertical="top" wrapText="1"/>
    </xf>
    <xf numFmtId="0" fontId="1" fillId="0" borderId="14" xfId="0" applyFont="1" applyBorder="1" applyProtection="1"/>
    <xf numFmtId="0" fontId="9" fillId="5" borderId="3" xfId="0" applyFont="1" applyFill="1" applyBorder="1" applyAlignment="1" applyProtection="1"/>
    <xf numFmtId="0" fontId="2" fillId="5" borderId="1" xfId="0" applyFont="1" applyFill="1" applyBorder="1" applyAlignment="1">
      <alignment vertical="center"/>
    </xf>
    <xf numFmtId="0" fontId="4" fillId="5" borderId="1" xfId="0" applyFont="1" applyFill="1" applyBorder="1" applyAlignment="1">
      <alignment horizontal="center" vertical="center"/>
    </xf>
    <xf numFmtId="0" fontId="2" fillId="5" borderId="1" xfId="0" applyFont="1" applyFill="1" applyBorder="1" applyAlignment="1">
      <alignment vertical="center" wrapText="1"/>
    </xf>
    <xf numFmtId="0" fontId="2" fillId="5" borderId="1" xfId="0" applyFont="1" applyFill="1" applyBorder="1" applyAlignment="1"/>
    <xf numFmtId="4" fontId="2" fillId="5" borderId="1" xfId="0" applyNumberFormat="1" applyFont="1" applyFill="1" applyBorder="1" applyAlignment="1">
      <alignment horizontal="right"/>
    </xf>
    <xf numFmtId="0" fontId="2" fillId="5" borderId="1" xfId="0" applyFont="1" applyFill="1" applyBorder="1" applyAlignment="1">
      <alignment vertical="top"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left" vertical="center" wrapText="1"/>
    </xf>
    <xf numFmtId="0" fontId="2" fillId="5" borderId="2" xfId="0" applyFont="1" applyFill="1" applyBorder="1" applyAlignment="1">
      <alignment horizontal="center" vertical="center" wrapText="1"/>
    </xf>
    <xf numFmtId="4" fontId="2" fillId="5" borderId="9" xfId="0" applyNumberFormat="1" applyFont="1" applyFill="1" applyBorder="1" applyAlignment="1">
      <alignment horizontal="right"/>
    </xf>
    <xf numFmtId="0" fontId="2" fillId="5" borderId="6" xfId="0" applyFont="1" applyFill="1" applyBorder="1" applyAlignment="1"/>
    <xf numFmtId="4" fontId="2" fillId="5" borderId="8" xfId="0" applyNumberFormat="1" applyFont="1" applyFill="1" applyBorder="1" applyAlignment="1"/>
    <xf numFmtId="0" fontId="1" fillId="5" borderId="8" xfId="0" applyFont="1" applyFill="1" applyBorder="1"/>
    <xf numFmtId="4" fontId="2" fillId="5" borderId="9" xfId="0" applyNumberFormat="1" applyFont="1" applyFill="1" applyBorder="1" applyAlignment="1"/>
    <xf numFmtId="0" fontId="4" fillId="5" borderId="1" xfId="0" applyFont="1" applyFill="1" applyBorder="1" applyAlignment="1">
      <alignment vertical="center"/>
    </xf>
    <xf numFmtId="0" fontId="5" fillId="0" borderId="0" xfId="0" applyFont="1" applyFill="1" applyBorder="1" applyAlignment="1">
      <alignment horizontal="left"/>
    </xf>
    <xf numFmtId="0" fontId="5" fillId="5" borderId="2" xfId="0" applyFont="1" applyFill="1" applyBorder="1" applyAlignment="1">
      <alignment horizontal="left"/>
    </xf>
    <xf numFmtId="0" fontId="5" fillId="5" borderId="3" xfId="0" applyFont="1" applyFill="1" applyBorder="1" applyAlignment="1">
      <alignment horizontal="left"/>
    </xf>
    <xf numFmtId="0" fontId="5" fillId="5" borderId="1" xfId="0" applyFont="1" applyFill="1" applyBorder="1" applyAlignment="1">
      <alignment horizontal="left"/>
    </xf>
    <xf numFmtId="0" fontId="7" fillId="5" borderId="3" xfId="0" applyFont="1" applyFill="1" applyBorder="1" applyAlignment="1">
      <alignment horizontal="center" vertical="center" wrapText="1"/>
    </xf>
    <xf numFmtId="0" fontId="5" fillId="5" borderId="2" xfId="0" applyFont="1" applyFill="1" applyBorder="1" applyAlignment="1">
      <alignment horizontal="left"/>
    </xf>
    <xf numFmtId="0" fontId="5" fillId="5" borderId="1" xfId="0" applyFont="1" applyFill="1" applyBorder="1" applyAlignment="1">
      <alignment horizontal="left"/>
    </xf>
    <xf numFmtId="0" fontId="2" fillId="5" borderId="3"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0" fillId="0" borderId="0" xfId="0" applyAlignment="1">
      <alignment wrapText="1"/>
    </xf>
    <xf numFmtId="0" fontId="0" fillId="0" borderId="0" xfId="0"/>
    <xf numFmtId="0" fontId="2" fillId="5" borderId="1" xfId="0" applyFont="1" applyFill="1" applyBorder="1" applyAlignment="1" applyProtection="1">
      <alignment horizontal="left" wrapText="1"/>
    </xf>
    <xf numFmtId="0" fontId="1" fillId="0" borderId="3" xfId="0" applyFont="1" applyBorder="1" applyAlignment="1" applyProtection="1">
      <alignment horizontal="left" vertical="top" wrapText="1"/>
    </xf>
    <xf numFmtId="166" fontId="2" fillId="5" borderId="5" xfId="0" applyNumberFormat="1" applyFont="1" applyFill="1" applyBorder="1" applyAlignment="1">
      <alignment horizontal="right"/>
    </xf>
    <xf numFmtId="166" fontId="1" fillId="3" borderId="2" xfId="0" applyNumberFormat="1" applyFont="1" applyFill="1" applyBorder="1" applyAlignment="1">
      <alignment horizontal="center" vertical="center"/>
    </xf>
    <xf numFmtId="9" fontId="1" fillId="3" borderId="1" xfId="0" applyNumberFormat="1" applyFont="1" applyFill="1" applyBorder="1" applyAlignment="1">
      <alignment horizontal="center" vertical="center"/>
    </xf>
    <xf numFmtId="166" fontId="1" fillId="5" borderId="1" xfId="0" applyNumberFormat="1" applyFont="1" applyFill="1" applyBorder="1" applyAlignment="1">
      <alignment horizontal="center" vertical="center"/>
    </xf>
    <xf numFmtId="166" fontId="2" fillId="5" borderId="5" xfId="0" applyNumberFormat="1" applyFont="1" applyFill="1" applyBorder="1" applyAlignment="1">
      <alignment horizontal="center" vertical="center"/>
    </xf>
    <xf numFmtId="9" fontId="1" fillId="3" borderId="2" xfId="0" applyNumberFormat="1" applyFont="1" applyFill="1" applyBorder="1" applyAlignment="1">
      <alignment horizontal="right"/>
    </xf>
    <xf numFmtId="0" fontId="6" fillId="0" borderId="13" xfId="0" applyFont="1" applyBorder="1"/>
    <xf numFmtId="0" fontId="7" fillId="5" borderId="1" xfId="0" applyFont="1" applyFill="1" applyBorder="1" applyAlignment="1">
      <alignment vertical="center"/>
    </xf>
    <xf numFmtId="0" fontId="8" fillId="0" borderId="15" xfId="0" applyFont="1" applyBorder="1" applyAlignment="1">
      <alignment horizontal="center" vertical="center"/>
    </xf>
    <xf numFmtId="0" fontId="6" fillId="0" borderId="13" xfId="0" applyFont="1" applyBorder="1" applyAlignment="1">
      <alignment horizontal="left"/>
    </xf>
    <xf numFmtId="166" fontId="1" fillId="3" borderId="19" xfId="0" applyNumberFormat="1" applyFont="1" applyFill="1" applyBorder="1" applyAlignment="1">
      <alignment horizontal="right" vertical="center"/>
    </xf>
    <xf numFmtId="166" fontId="2" fillId="5" borderId="5" xfId="0" applyNumberFormat="1" applyFont="1" applyFill="1" applyBorder="1" applyAlignment="1">
      <alignment horizontal="right" vertical="center"/>
    </xf>
    <xf numFmtId="0" fontId="7" fillId="5" borderId="11" xfId="0" applyFont="1" applyFill="1" applyBorder="1" applyAlignment="1">
      <alignment horizontal="center" vertical="center" wrapText="1"/>
    </xf>
    <xf numFmtId="0" fontId="1" fillId="5" borderId="1" xfId="0" applyFont="1" applyFill="1" applyBorder="1"/>
    <xf numFmtId="0" fontId="2" fillId="5" borderId="1" xfId="0" applyFont="1" applyFill="1" applyBorder="1"/>
    <xf numFmtId="2" fontId="1" fillId="3" borderId="1" xfId="0" applyNumberFormat="1" applyFont="1" applyFill="1" applyBorder="1"/>
    <xf numFmtId="2" fontId="2" fillId="5" borderId="5" xfId="0" applyNumberFormat="1" applyFont="1" applyFill="1" applyBorder="1"/>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4" fontId="1" fillId="5" borderId="1" xfId="0" applyNumberFormat="1" applyFont="1" applyFill="1" applyBorder="1" applyAlignment="1">
      <alignment horizontal="right" vertical="center" wrapText="1"/>
    </xf>
    <xf numFmtId="2" fontId="1" fillId="5" borderId="1" xfId="0" applyNumberFormat="1" applyFont="1" applyFill="1" applyBorder="1"/>
    <xf numFmtId="170" fontId="11" fillId="5" borderId="5" xfId="1" applyNumberFormat="1" applyFont="1" applyFill="1" applyBorder="1"/>
    <xf numFmtId="0" fontId="2" fillId="5" borderId="20" xfId="0" applyFont="1" applyFill="1" applyBorder="1" applyAlignment="1">
      <alignment horizontal="left" vertical="center" wrapText="1"/>
    </xf>
    <xf numFmtId="0" fontId="4" fillId="3" borderId="1" xfId="0" applyFont="1" applyFill="1" applyBorder="1" applyAlignment="1">
      <alignment horizontal="center" vertical="center"/>
    </xf>
    <xf numFmtId="0" fontId="2" fillId="5" borderId="2" xfId="0" applyFont="1" applyFill="1" applyBorder="1" applyAlignment="1">
      <alignment horizontal="left"/>
    </xf>
    <xf numFmtId="0" fontId="2" fillId="5" borderId="7" xfId="0" applyFont="1" applyFill="1" applyBorder="1" applyAlignment="1">
      <alignment horizontal="left"/>
    </xf>
    <xf numFmtId="0" fontId="2" fillId="5" borderId="3" xfId="0" applyFont="1" applyFill="1" applyBorder="1" applyAlignment="1">
      <alignment horizontal="left"/>
    </xf>
    <xf numFmtId="0" fontId="2" fillId="5" borderId="1" xfId="0" applyFont="1" applyFill="1" applyBorder="1" applyAlignment="1">
      <alignment horizontal="left"/>
    </xf>
    <xf numFmtId="0" fontId="5" fillId="5" borderId="2" xfId="0" applyFont="1" applyFill="1" applyBorder="1" applyAlignment="1">
      <alignment horizontal="left"/>
    </xf>
    <xf numFmtId="0" fontId="5" fillId="5" borderId="3" xfId="0" applyFont="1" applyFill="1" applyBorder="1" applyAlignment="1">
      <alignment horizontal="left"/>
    </xf>
    <xf numFmtId="0" fontId="5" fillId="5" borderId="1" xfId="0" applyFont="1" applyFill="1" applyBorder="1" applyAlignment="1">
      <alignment horizontal="left"/>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5" fillId="4" borderId="2" xfId="0" applyFont="1" applyFill="1" applyBorder="1" applyAlignment="1">
      <alignment horizontal="left"/>
    </xf>
    <xf numFmtId="0" fontId="5" fillId="4" borderId="7" xfId="0" applyFont="1" applyFill="1" applyBorder="1" applyAlignment="1">
      <alignment horizontal="left"/>
    </xf>
    <xf numFmtId="0" fontId="5" fillId="5" borderId="7" xfId="0" applyFont="1" applyFill="1" applyBorder="1" applyAlignment="1">
      <alignment horizontal="left"/>
    </xf>
    <xf numFmtId="0" fontId="8" fillId="5" borderId="2" xfId="0" applyFont="1" applyFill="1" applyBorder="1" applyAlignment="1" applyProtection="1">
      <alignment horizontal="center" vertical="center"/>
      <protection locked="0"/>
    </xf>
    <xf numFmtId="0" fontId="8" fillId="5" borderId="3" xfId="0" applyFont="1" applyFill="1" applyBorder="1" applyAlignment="1" applyProtection="1">
      <alignment horizontal="center" vertical="center"/>
      <protection locked="0"/>
    </xf>
    <xf numFmtId="0" fontId="7" fillId="5" borderId="2" xfId="0" applyFont="1" applyFill="1" applyBorder="1" applyAlignment="1">
      <alignment horizontal="left" vertical="top" wrapText="1"/>
    </xf>
    <xf numFmtId="0" fontId="7" fillId="5" borderId="3" xfId="0" applyFont="1" applyFill="1" applyBorder="1" applyAlignment="1">
      <alignment horizontal="left" vertical="top"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17" xfId="0" applyFont="1" applyFill="1" applyBorder="1" applyAlignment="1">
      <alignment vertical="center" wrapText="1"/>
    </xf>
    <xf numFmtId="0" fontId="6" fillId="0" borderId="12" xfId="0" applyFont="1" applyFill="1" applyBorder="1" applyAlignment="1">
      <alignment vertical="center" wrapText="1"/>
    </xf>
    <xf numFmtId="0" fontId="7" fillId="5" borderId="18" xfId="0" applyFont="1" applyFill="1" applyBorder="1" applyAlignment="1">
      <alignment horizontal="left" vertical="top"/>
    </xf>
    <xf numFmtId="0" fontId="7" fillId="5" borderId="16" xfId="0" applyFont="1" applyFill="1" applyBorder="1" applyAlignment="1">
      <alignment horizontal="left" vertical="top"/>
    </xf>
    <xf numFmtId="0" fontId="2" fillId="5" borderId="6" xfId="0" applyFont="1" applyFill="1" applyBorder="1" applyAlignment="1">
      <alignment horizontal="left"/>
    </xf>
    <xf numFmtId="0" fontId="2" fillId="5" borderId="8" xfId="0" applyFont="1" applyFill="1" applyBorder="1" applyAlignment="1">
      <alignment horizontal="left"/>
    </xf>
    <xf numFmtId="0" fontId="1" fillId="5" borderId="2" xfId="0" applyFont="1" applyFill="1" applyBorder="1" applyAlignment="1">
      <alignment horizontal="left"/>
    </xf>
    <xf numFmtId="0" fontId="1" fillId="5" borderId="3" xfId="0" applyFont="1" applyFill="1" applyBorder="1" applyAlignment="1">
      <alignment horizontal="left"/>
    </xf>
    <xf numFmtId="0" fontId="1" fillId="5" borderId="2" xfId="0" applyFont="1" applyFill="1" applyBorder="1" applyAlignment="1">
      <alignment horizontal="center"/>
    </xf>
    <xf numFmtId="0" fontId="1" fillId="5" borderId="3" xfId="0" applyFont="1" applyFill="1" applyBorder="1" applyAlignment="1">
      <alignment horizontal="center"/>
    </xf>
  </cellXfs>
  <cellStyles count="4">
    <cellStyle name="Comma 2" xfId="2"/>
    <cellStyle name="Currency" xfId="1" builtinId="4"/>
    <cellStyle name="Currency 2" xfId="3"/>
    <cellStyle name="Normal" xfId="0" builtinId="0"/>
  </cellStyles>
  <dxfs count="0"/>
  <tableStyles count="0" defaultTableStyle="TableStyleMedium9"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17"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zoomScaleNormal="100" workbookViewId="0">
      <selection activeCell="D5" sqref="D5"/>
    </sheetView>
  </sheetViews>
  <sheetFormatPr defaultRowHeight="15" x14ac:dyDescent="0.25"/>
  <cols>
    <col min="1" max="1" width="114.42578125" customWidth="1"/>
  </cols>
  <sheetData>
    <row r="1" spans="1:1" x14ac:dyDescent="0.25">
      <c r="A1" s="64" t="s">
        <v>63</v>
      </c>
    </row>
    <row r="2" spans="1:1" ht="15" customHeight="1" x14ac:dyDescent="0.25">
      <c r="A2" s="64" t="s">
        <v>62</v>
      </c>
    </row>
    <row r="3" spans="1:1" x14ac:dyDescent="0.25">
      <c r="A3" s="36"/>
    </row>
    <row r="4" spans="1:1" x14ac:dyDescent="0.25">
      <c r="A4" s="37" t="s">
        <v>79</v>
      </c>
    </row>
    <row r="5" spans="1:1" ht="409.5" customHeight="1" x14ac:dyDescent="0.25">
      <c r="A5" s="65" t="s">
        <v>114</v>
      </c>
    </row>
    <row r="9" spans="1:1" x14ac:dyDescent="0.25">
      <c r="A9" s="6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75"/>
  <sheetViews>
    <sheetView showGridLines="0" showWhiteSpace="0" view="pageLayout" zoomScaleNormal="100" zoomScaleSheetLayoutView="85" workbookViewId="0">
      <selection activeCell="B6" sqref="B6"/>
    </sheetView>
  </sheetViews>
  <sheetFormatPr defaultColWidth="9.140625" defaultRowHeight="14.25" x14ac:dyDescent="0.2"/>
  <cols>
    <col min="1" max="1" width="81.42578125" style="1" customWidth="1"/>
    <col min="2" max="2" width="31.85546875" style="1" customWidth="1"/>
    <col min="3" max="3" width="19.7109375" style="1" customWidth="1"/>
    <col min="4" max="4" width="15.5703125" style="1" customWidth="1"/>
    <col min="5" max="5" width="15.85546875" style="1" customWidth="1"/>
    <col min="6" max="6" width="12.7109375" style="1" customWidth="1"/>
    <col min="7" max="10" width="12.140625" style="1" customWidth="1"/>
    <col min="11" max="11" width="44.85546875" style="1" customWidth="1"/>
    <col min="12" max="16384" width="9.140625" style="1"/>
  </cols>
  <sheetData>
    <row r="1" spans="1:11" x14ac:dyDescent="0.2">
      <c r="A1" s="95" t="str">
        <f>Instructions!A1</f>
        <v>EUROJUST/HAG/2025/OP/0006</v>
      </c>
      <c r="B1" s="96"/>
      <c r="C1" s="21"/>
      <c r="D1" s="29"/>
      <c r="E1" s="29"/>
      <c r="F1" s="29"/>
      <c r="G1" s="29"/>
      <c r="H1" s="29"/>
      <c r="I1" s="29"/>
      <c r="J1" s="29"/>
      <c r="K1" s="29"/>
    </row>
    <row r="2" spans="1:11" x14ac:dyDescent="0.2">
      <c r="A2" s="95" t="str">
        <f>Instructions!A2</f>
        <v>Provision of landline telephony, dark fiber, IP TV, UIFN and freephone services</v>
      </c>
      <c r="B2" s="96"/>
      <c r="C2" s="21"/>
      <c r="D2" s="29"/>
      <c r="E2" s="29"/>
      <c r="F2" s="29"/>
      <c r="G2" s="29"/>
      <c r="H2" s="29"/>
      <c r="I2" s="29"/>
      <c r="J2" s="29"/>
      <c r="K2" s="29"/>
    </row>
    <row r="3" spans="1:11" x14ac:dyDescent="0.2">
      <c r="A3" s="23"/>
      <c r="B3" s="23"/>
      <c r="C3" s="21"/>
      <c r="D3" s="29"/>
      <c r="E3" s="29"/>
      <c r="F3" s="29"/>
      <c r="G3" s="29"/>
      <c r="H3" s="29"/>
      <c r="I3" s="29"/>
      <c r="J3" s="29"/>
      <c r="K3" s="29"/>
    </row>
    <row r="4" spans="1:11" x14ac:dyDescent="0.2">
      <c r="A4" s="95" t="s">
        <v>66</v>
      </c>
      <c r="B4" s="96"/>
      <c r="C4" s="21"/>
      <c r="D4" s="29"/>
      <c r="E4" s="29"/>
      <c r="F4" s="29"/>
      <c r="G4" s="29"/>
      <c r="H4" s="29"/>
      <c r="I4" s="29"/>
      <c r="J4" s="29"/>
      <c r="K4" s="29"/>
    </row>
    <row r="5" spans="1:11" s="3" customFormat="1" x14ac:dyDescent="0.2">
      <c r="A5" s="23"/>
      <c r="B5" s="23"/>
      <c r="C5" s="20"/>
      <c r="D5" s="20"/>
      <c r="E5" s="20"/>
      <c r="F5" s="20"/>
      <c r="G5" s="20"/>
      <c r="H5" s="20"/>
      <c r="I5" s="20"/>
      <c r="J5" s="20"/>
      <c r="K5" s="20"/>
    </row>
    <row r="6" spans="1:11" ht="24" customHeight="1" x14ac:dyDescent="0.2">
      <c r="A6" s="38" t="s">
        <v>61</v>
      </c>
      <c r="B6" s="90" t="s">
        <v>116</v>
      </c>
      <c r="C6" s="22"/>
      <c r="D6" s="22"/>
      <c r="E6" s="22"/>
      <c r="F6" s="22"/>
      <c r="G6" s="22"/>
      <c r="H6" s="22"/>
      <c r="I6" s="22"/>
      <c r="J6" s="22"/>
    </row>
    <row r="7" spans="1:11" ht="42.75" x14ac:dyDescent="0.2">
      <c r="A7" s="40" t="s">
        <v>104</v>
      </c>
      <c r="B7" s="44" t="s">
        <v>77</v>
      </c>
    </row>
    <row r="8" spans="1:11" ht="42.75" x14ac:dyDescent="0.2">
      <c r="A8" s="24" t="s">
        <v>109</v>
      </c>
      <c r="B8" s="15"/>
      <c r="E8" s="6"/>
    </row>
    <row r="9" spans="1:11" ht="42.75" x14ac:dyDescent="0.2">
      <c r="A9" s="25" t="s">
        <v>110</v>
      </c>
      <c r="B9" s="15"/>
    </row>
    <row r="10" spans="1:11" ht="42.75" x14ac:dyDescent="0.2">
      <c r="A10" s="24" t="s">
        <v>80</v>
      </c>
      <c r="B10" s="15"/>
    </row>
    <row r="11" spans="1:11" ht="42.75" x14ac:dyDescent="0.2">
      <c r="A11" s="25" t="s">
        <v>81</v>
      </c>
      <c r="B11" s="15"/>
    </row>
    <row r="12" spans="1:11" x14ac:dyDescent="0.2">
      <c r="A12" s="41" t="s">
        <v>9</v>
      </c>
      <c r="B12" s="42">
        <f>SUM(B8:B11)</f>
        <v>0</v>
      </c>
    </row>
    <row r="13" spans="1:11" x14ac:dyDescent="0.2">
      <c r="A13" s="26"/>
      <c r="B13" s="27"/>
    </row>
    <row r="14" spans="1:11" x14ac:dyDescent="0.2">
      <c r="A14" s="28"/>
      <c r="B14" s="28"/>
    </row>
    <row r="15" spans="1:11" ht="42.75" x14ac:dyDescent="0.2">
      <c r="A15" s="43" t="s">
        <v>100</v>
      </c>
      <c r="B15" s="44" t="s">
        <v>78</v>
      </c>
    </row>
    <row r="16" spans="1:11" x14ac:dyDescent="0.2">
      <c r="A16" s="24" t="s">
        <v>1</v>
      </c>
      <c r="B16" s="15"/>
    </row>
    <row r="17" spans="1:11" x14ac:dyDescent="0.2">
      <c r="A17" s="24" t="s">
        <v>5</v>
      </c>
      <c r="B17" s="15"/>
    </row>
    <row r="18" spans="1:11" x14ac:dyDescent="0.2">
      <c r="A18" s="24" t="s">
        <v>69</v>
      </c>
      <c r="B18" s="15"/>
    </row>
    <row r="19" spans="1:11" x14ac:dyDescent="0.2">
      <c r="A19" s="24" t="s">
        <v>6</v>
      </c>
      <c r="B19" s="15"/>
    </row>
    <row r="20" spans="1:11" ht="17.45" customHeight="1" x14ac:dyDescent="0.2">
      <c r="A20" s="41" t="s">
        <v>8</v>
      </c>
      <c r="B20" s="42">
        <f>SUM(B16:B19)</f>
        <v>0</v>
      </c>
    </row>
    <row r="21" spans="1:11" x14ac:dyDescent="0.2">
      <c r="A21" s="7"/>
      <c r="B21" s="5"/>
    </row>
    <row r="22" spans="1:11" x14ac:dyDescent="0.2">
      <c r="A22" s="9" t="s">
        <v>2</v>
      </c>
    </row>
    <row r="23" spans="1:11" ht="71.25" x14ac:dyDescent="0.2">
      <c r="A23" s="45" t="s">
        <v>82</v>
      </c>
      <c r="B23" s="46" t="s">
        <v>20</v>
      </c>
      <c r="C23" s="44" t="s">
        <v>72</v>
      </c>
      <c r="D23" s="44" t="s">
        <v>73</v>
      </c>
      <c r="E23" s="46" t="s">
        <v>21</v>
      </c>
      <c r="F23" s="46" t="s">
        <v>74</v>
      </c>
      <c r="G23" s="46" t="s">
        <v>3</v>
      </c>
      <c r="H23" s="46" t="s">
        <v>22</v>
      </c>
      <c r="I23" s="46" t="s">
        <v>23</v>
      </c>
      <c r="J23" s="46" t="s">
        <v>24</v>
      </c>
      <c r="K23" s="46" t="s">
        <v>15</v>
      </c>
    </row>
    <row r="24" spans="1:11" x14ac:dyDescent="0.2">
      <c r="A24" s="12" t="s">
        <v>25</v>
      </c>
      <c r="B24" s="11">
        <v>300</v>
      </c>
      <c r="C24" s="16"/>
      <c r="D24" s="10">
        <f>B24*C24</f>
        <v>0</v>
      </c>
      <c r="E24" s="11">
        <v>220</v>
      </c>
      <c r="F24" s="15"/>
      <c r="G24" s="10">
        <f>E24*F24</f>
        <v>0</v>
      </c>
      <c r="H24" s="10">
        <f>D24+G24</f>
        <v>0</v>
      </c>
      <c r="I24" s="71"/>
      <c r="J24" s="14">
        <f>H24-(H24*I24)</f>
        <v>0</v>
      </c>
      <c r="K24" s="12"/>
    </row>
    <row r="25" spans="1:11" x14ac:dyDescent="0.2">
      <c r="A25" s="12" t="s">
        <v>26</v>
      </c>
      <c r="B25" s="11">
        <v>1500</v>
      </c>
      <c r="C25" s="16"/>
      <c r="D25" s="10">
        <f>B25*C25</f>
        <v>0</v>
      </c>
      <c r="E25" s="11">
        <v>500</v>
      </c>
      <c r="F25" s="15"/>
      <c r="G25" s="10">
        <f>E25*F25</f>
        <v>0</v>
      </c>
      <c r="H25" s="10">
        <f>D25+G25</f>
        <v>0</v>
      </c>
      <c r="I25" s="71"/>
      <c r="J25" s="14">
        <f t="shared" ref="J25:J32" si="0">H25-(H25*I25)</f>
        <v>0</v>
      </c>
      <c r="K25" s="12"/>
    </row>
    <row r="26" spans="1:11" x14ac:dyDescent="0.2">
      <c r="A26" s="12" t="s">
        <v>27</v>
      </c>
      <c r="B26" s="11">
        <v>600</v>
      </c>
      <c r="C26" s="16"/>
      <c r="D26" s="10">
        <f>B26*C26</f>
        <v>0</v>
      </c>
      <c r="E26" s="11">
        <v>400</v>
      </c>
      <c r="F26" s="15"/>
      <c r="G26" s="10">
        <f>E26*F26</f>
        <v>0</v>
      </c>
      <c r="H26" s="10">
        <f>D26+G26</f>
        <v>0</v>
      </c>
      <c r="I26" s="71"/>
      <c r="J26" s="14">
        <f t="shared" si="0"/>
        <v>0</v>
      </c>
      <c r="K26" s="12"/>
    </row>
    <row r="27" spans="1:11" x14ac:dyDescent="0.2">
      <c r="A27" s="12" t="s">
        <v>28</v>
      </c>
      <c r="B27" s="11">
        <v>400</v>
      </c>
      <c r="C27" s="16"/>
      <c r="D27" s="10">
        <f t="shared" ref="D27:D32" si="1">B27*C27</f>
        <v>0</v>
      </c>
      <c r="E27" s="11">
        <v>800</v>
      </c>
      <c r="F27" s="15"/>
      <c r="G27" s="10">
        <f t="shared" ref="G27:G32" si="2">E27*F27</f>
        <v>0</v>
      </c>
      <c r="H27" s="10">
        <f t="shared" ref="H27:H32" si="3">D27+G27</f>
        <v>0</v>
      </c>
      <c r="I27" s="71"/>
      <c r="J27" s="14">
        <f t="shared" si="0"/>
        <v>0</v>
      </c>
      <c r="K27" s="12"/>
    </row>
    <row r="28" spans="1:11" x14ac:dyDescent="0.2">
      <c r="A28" s="12" t="s">
        <v>29</v>
      </c>
      <c r="B28" s="11">
        <v>400</v>
      </c>
      <c r="C28" s="16"/>
      <c r="D28" s="10">
        <f t="shared" si="1"/>
        <v>0</v>
      </c>
      <c r="E28" s="11">
        <v>700</v>
      </c>
      <c r="F28" s="15"/>
      <c r="G28" s="10">
        <f t="shared" ref="G28" si="4">E28*F28</f>
        <v>0</v>
      </c>
      <c r="H28" s="10">
        <f t="shared" ref="H28" si="5">D28+G28</f>
        <v>0</v>
      </c>
      <c r="I28" s="71"/>
      <c r="J28" s="14">
        <f t="shared" si="0"/>
        <v>0</v>
      </c>
      <c r="K28" s="12"/>
    </row>
    <row r="29" spans="1:11" x14ac:dyDescent="0.2">
      <c r="A29" s="12" t="s">
        <v>16</v>
      </c>
      <c r="B29" s="11">
        <v>20</v>
      </c>
      <c r="C29" s="16"/>
      <c r="D29" s="10">
        <f t="shared" si="1"/>
        <v>0</v>
      </c>
      <c r="E29" s="11">
        <v>10</v>
      </c>
      <c r="F29" s="15"/>
      <c r="G29" s="10">
        <f t="shared" ref="G29:G31" si="6">E29*F29</f>
        <v>0</v>
      </c>
      <c r="H29" s="10">
        <f t="shared" ref="H29:H31" si="7">D29+G29</f>
        <v>0</v>
      </c>
      <c r="I29" s="71"/>
      <c r="J29" s="14">
        <f t="shared" si="0"/>
        <v>0</v>
      </c>
      <c r="K29" s="12" t="s">
        <v>111</v>
      </c>
    </row>
    <row r="30" spans="1:11" x14ac:dyDescent="0.2">
      <c r="A30" s="12" t="s">
        <v>18</v>
      </c>
      <c r="B30" s="11">
        <v>40</v>
      </c>
      <c r="C30" s="16"/>
      <c r="D30" s="10">
        <f t="shared" si="1"/>
        <v>0</v>
      </c>
      <c r="E30" s="11">
        <v>20</v>
      </c>
      <c r="F30" s="15"/>
      <c r="G30" s="10">
        <f t="shared" si="6"/>
        <v>0</v>
      </c>
      <c r="H30" s="10">
        <f t="shared" si="7"/>
        <v>0</v>
      </c>
      <c r="I30" s="71"/>
      <c r="J30" s="14">
        <f t="shared" si="0"/>
        <v>0</v>
      </c>
      <c r="K30" s="12" t="s">
        <v>111</v>
      </c>
    </row>
    <row r="31" spans="1:11" x14ac:dyDescent="0.2">
      <c r="A31" s="12" t="s">
        <v>17</v>
      </c>
      <c r="B31" s="11">
        <v>20</v>
      </c>
      <c r="C31" s="16"/>
      <c r="D31" s="10">
        <f t="shared" si="1"/>
        <v>0</v>
      </c>
      <c r="E31" s="11">
        <v>10</v>
      </c>
      <c r="F31" s="15"/>
      <c r="G31" s="10">
        <f t="shared" si="6"/>
        <v>0</v>
      </c>
      <c r="H31" s="10">
        <f t="shared" si="7"/>
        <v>0</v>
      </c>
      <c r="I31" s="71"/>
      <c r="J31" s="14">
        <f t="shared" si="0"/>
        <v>0</v>
      </c>
      <c r="K31" s="12" t="s">
        <v>111</v>
      </c>
    </row>
    <row r="32" spans="1:11" ht="15" thickBot="1" x14ac:dyDescent="0.25">
      <c r="A32" s="13" t="s">
        <v>19</v>
      </c>
      <c r="B32" s="11">
        <v>10</v>
      </c>
      <c r="C32" s="16"/>
      <c r="D32" s="10">
        <f t="shared" si="1"/>
        <v>0</v>
      </c>
      <c r="E32" s="11">
        <v>5</v>
      </c>
      <c r="F32" s="15"/>
      <c r="G32" s="10">
        <f t="shared" si="2"/>
        <v>0</v>
      </c>
      <c r="H32" s="10">
        <f t="shared" si="3"/>
        <v>0</v>
      </c>
      <c r="I32" s="71"/>
      <c r="J32" s="14">
        <f t="shared" si="0"/>
        <v>0</v>
      </c>
      <c r="K32" s="12" t="s">
        <v>111</v>
      </c>
    </row>
    <row r="33" spans="1:11" ht="15.75" customHeight="1" thickBot="1" x14ac:dyDescent="0.25">
      <c r="A33" s="91" t="s">
        <v>7</v>
      </c>
      <c r="B33" s="92"/>
      <c r="C33" s="92"/>
      <c r="D33" s="92"/>
      <c r="E33" s="92"/>
      <c r="F33" s="92"/>
      <c r="G33" s="92"/>
      <c r="H33" s="92"/>
      <c r="I33" s="93"/>
      <c r="J33" s="47">
        <f>SUM(J24:J32)</f>
        <v>0</v>
      </c>
    </row>
    <row r="35" spans="1:11" ht="71.25" x14ac:dyDescent="0.2">
      <c r="A35" s="45" t="s">
        <v>70</v>
      </c>
      <c r="B35" s="46" t="s">
        <v>20</v>
      </c>
      <c r="C35" s="44" t="s">
        <v>72</v>
      </c>
      <c r="D35" s="44" t="s">
        <v>4</v>
      </c>
      <c r="E35" s="46" t="s">
        <v>21</v>
      </c>
      <c r="F35" s="46" t="s">
        <v>74</v>
      </c>
      <c r="G35" s="46" t="s">
        <v>3</v>
      </c>
      <c r="H35" s="46" t="s">
        <v>22</v>
      </c>
      <c r="I35" s="46" t="s">
        <v>23</v>
      </c>
      <c r="J35" s="46" t="s">
        <v>24</v>
      </c>
      <c r="K35" s="46" t="s">
        <v>15</v>
      </c>
    </row>
    <row r="36" spans="1:11" x14ac:dyDescent="0.2">
      <c r="A36" s="12" t="s">
        <v>32</v>
      </c>
      <c r="B36" s="11">
        <v>4000</v>
      </c>
      <c r="C36" s="16"/>
      <c r="D36" s="10">
        <f>B36*C36</f>
        <v>0</v>
      </c>
      <c r="E36" s="11">
        <v>1000</v>
      </c>
      <c r="F36" s="15"/>
      <c r="G36" s="10">
        <f>E36*F36</f>
        <v>0</v>
      </c>
      <c r="H36" s="10">
        <f>D36+G36</f>
        <v>0</v>
      </c>
      <c r="I36" s="71"/>
      <c r="J36" s="14">
        <f>H36-(H36*I36)</f>
        <v>0</v>
      </c>
      <c r="K36" s="12"/>
    </row>
    <row r="37" spans="1:11" x14ac:dyDescent="0.2">
      <c r="A37" s="12" t="s">
        <v>14</v>
      </c>
      <c r="B37" s="11">
        <v>4000</v>
      </c>
      <c r="C37" s="16"/>
      <c r="D37" s="10">
        <f t="shared" ref="D37:D68" si="8">B37*C37</f>
        <v>0</v>
      </c>
      <c r="E37" s="11">
        <v>700</v>
      </c>
      <c r="F37" s="15"/>
      <c r="G37" s="10">
        <f t="shared" ref="G37:G68" si="9">E37*F37</f>
        <v>0</v>
      </c>
      <c r="H37" s="10">
        <f t="shared" ref="H37:H68" si="10">D37+G37</f>
        <v>0</v>
      </c>
      <c r="I37" s="71"/>
      <c r="J37" s="14">
        <f t="shared" ref="J37:J68" si="11">H37-(H37*I37)</f>
        <v>0</v>
      </c>
      <c r="K37" s="12"/>
    </row>
    <row r="38" spans="1:11" x14ac:dyDescent="0.2">
      <c r="A38" s="12" t="s">
        <v>11</v>
      </c>
      <c r="B38" s="11">
        <v>4700</v>
      </c>
      <c r="C38" s="16"/>
      <c r="D38" s="10">
        <f t="shared" si="8"/>
        <v>0</v>
      </c>
      <c r="E38" s="11">
        <v>2000</v>
      </c>
      <c r="F38" s="15"/>
      <c r="G38" s="10">
        <f t="shared" si="9"/>
        <v>0</v>
      </c>
      <c r="H38" s="10">
        <f t="shared" si="10"/>
        <v>0</v>
      </c>
      <c r="I38" s="71"/>
      <c r="J38" s="14">
        <f t="shared" si="11"/>
        <v>0</v>
      </c>
      <c r="K38" s="12"/>
    </row>
    <row r="39" spans="1:11" x14ac:dyDescent="0.2">
      <c r="A39" s="12" t="s">
        <v>13</v>
      </c>
      <c r="B39" s="11">
        <v>20000</v>
      </c>
      <c r="C39" s="16"/>
      <c r="D39" s="10">
        <f t="shared" si="8"/>
        <v>0</v>
      </c>
      <c r="E39" s="11">
        <v>3500</v>
      </c>
      <c r="F39" s="15"/>
      <c r="G39" s="10">
        <f t="shared" si="9"/>
        <v>0</v>
      </c>
      <c r="H39" s="10">
        <f t="shared" si="10"/>
        <v>0</v>
      </c>
      <c r="I39" s="71"/>
      <c r="J39" s="14">
        <f t="shared" si="11"/>
        <v>0</v>
      </c>
      <c r="K39" s="12"/>
    </row>
    <row r="40" spans="1:11" x14ac:dyDescent="0.2">
      <c r="A40" s="12" t="s">
        <v>12</v>
      </c>
      <c r="B40" s="11">
        <v>10000</v>
      </c>
      <c r="C40" s="16"/>
      <c r="D40" s="10">
        <f t="shared" si="8"/>
        <v>0</v>
      </c>
      <c r="E40" s="11">
        <v>1500</v>
      </c>
      <c r="F40" s="15"/>
      <c r="G40" s="10">
        <f t="shared" si="9"/>
        <v>0</v>
      </c>
      <c r="H40" s="10">
        <f t="shared" si="10"/>
        <v>0</v>
      </c>
      <c r="I40" s="71"/>
      <c r="J40" s="14">
        <f t="shared" si="11"/>
        <v>0</v>
      </c>
      <c r="K40" s="12"/>
    </row>
    <row r="41" spans="1:11" x14ac:dyDescent="0.2">
      <c r="A41" s="12" t="s">
        <v>33</v>
      </c>
      <c r="B41" s="11">
        <v>5</v>
      </c>
      <c r="C41" s="16"/>
      <c r="D41" s="10">
        <f t="shared" si="8"/>
        <v>0</v>
      </c>
      <c r="E41" s="11">
        <v>5</v>
      </c>
      <c r="F41" s="15"/>
      <c r="G41" s="10">
        <f t="shared" si="9"/>
        <v>0</v>
      </c>
      <c r="H41" s="10">
        <f t="shared" si="10"/>
        <v>0</v>
      </c>
      <c r="I41" s="71"/>
      <c r="J41" s="14">
        <f t="shared" si="11"/>
        <v>0</v>
      </c>
      <c r="K41" s="12" t="s">
        <v>111</v>
      </c>
    </row>
    <row r="42" spans="1:11" x14ac:dyDescent="0.2">
      <c r="A42" s="12" t="s">
        <v>34</v>
      </c>
      <c r="B42" s="11">
        <v>10</v>
      </c>
      <c r="C42" s="16"/>
      <c r="D42" s="10">
        <f t="shared" si="8"/>
        <v>0</v>
      </c>
      <c r="E42" s="11">
        <v>5</v>
      </c>
      <c r="F42" s="15"/>
      <c r="G42" s="10">
        <f t="shared" si="9"/>
        <v>0</v>
      </c>
      <c r="H42" s="10">
        <f t="shared" si="10"/>
        <v>0</v>
      </c>
      <c r="I42" s="71"/>
      <c r="J42" s="14">
        <f t="shared" si="11"/>
        <v>0</v>
      </c>
      <c r="K42" s="12" t="s">
        <v>111</v>
      </c>
    </row>
    <row r="43" spans="1:11" x14ac:dyDescent="0.2">
      <c r="A43" s="12" t="s">
        <v>35</v>
      </c>
      <c r="B43" s="11">
        <v>5</v>
      </c>
      <c r="C43" s="16"/>
      <c r="D43" s="10">
        <f t="shared" si="8"/>
        <v>0</v>
      </c>
      <c r="E43" s="11">
        <v>5</v>
      </c>
      <c r="F43" s="15"/>
      <c r="G43" s="10">
        <f t="shared" si="9"/>
        <v>0</v>
      </c>
      <c r="H43" s="10">
        <f t="shared" si="10"/>
        <v>0</v>
      </c>
      <c r="I43" s="71"/>
      <c r="J43" s="14">
        <f t="shared" si="11"/>
        <v>0</v>
      </c>
      <c r="K43" s="12" t="s">
        <v>111</v>
      </c>
    </row>
    <row r="44" spans="1:11" x14ac:dyDescent="0.2">
      <c r="A44" s="12" t="s">
        <v>36</v>
      </c>
      <c r="B44" s="11">
        <v>10</v>
      </c>
      <c r="C44" s="16"/>
      <c r="D44" s="10">
        <f t="shared" si="8"/>
        <v>0</v>
      </c>
      <c r="E44" s="11">
        <v>5</v>
      </c>
      <c r="F44" s="15"/>
      <c r="G44" s="10">
        <f t="shared" si="9"/>
        <v>0</v>
      </c>
      <c r="H44" s="10">
        <f t="shared" si="10"/>
        <v>0</v>
      </c>
      <c r="I44" s="71"/>
      <c r="J44" s="14">
        <f t="shared" si="11"/>
        <v>0</v>
      </c>
      <c r="K44" s="12" t="s">
        <v>111</v>
      </c>
    </row>
    <row r="45" spans="1:11" x14ac:dyDescent="0.2">
      <c r="A45" s="12" t="s">
        <v>37</v>
      </c>
      <c r="B45" s="11">
        <v>5</v>
      </c>
      <c r="C45" s="16"/>
      <c r="D45" s="10">
        <f t="shared" si="8"/>
        <v>0</v>
      </c>
      <c r="E45" s="11">
        <v>5</v>
      </c>
      <c r="F45" s="15"/>
      <c r="G45" s="10">
        <f t="shared" si="9"/>
        <v>0</v>
      </c>
      <c r="H45" s="10">
        <f t="shared" si="10"/>
        <v>0</v>
      </c>
      <c r="I45" s="71"/>
      <c r="J45" s="14">
        <f t="shared" si="11"/>
        <v>0</v>
      </c>
      <c r="K45" s="12" t="s">
        <v>111</v>
      </c>
    </row>
    <row r="46" spans="1:11" x14ac:dyDescent="0.2">
      <c r="A46" s="12" t="s">
        <v>38</v>
      </c>
      <c r="B46" s="11">
        <v>10</v>
      </c>
      <c r="C46" s="16"/>
      <c r="D46" s="10">
        <f t="shared" si="8"/>
        <v>0</v>
      </c>
      <c r="E46" s="11">
        <v>5</v>
      </c>
      <c r="F46" s="15"/>
      <c r="G46" s="10">
        <f t="shared" si="9"/>
        <v>0</v>
      </c>
      <c r="H46" s="10">
        <f t="shared" si="10"/>
        <v>0</v>
      </c>
      <c r="I46" s="71"/>
      <c r="J46" s="14">
        <f t="shared" si="11"/>
        <v>0</v>
      </c>
      <c r="K46" s="12" t="s">
        <v>111</v>
      </c>
    </row>
    <row r="47" spans="1:11" x14ac:dyDescent="0.2">
      <c r="A47" s="12" t="s">
        <v>39</v>
      </c>
      <c r="B47" s="11">
        <v>5</v>
      </c>
      <c r="C47" s="16"/>
      <c r="D47" s="10">
        <f t="shared" si="8"/>
        <v>0</v>
      </c>
      <c r="E47" s="11">
        <v>5</v>
      </c>
      <c r="F47" s="15"/>
      <c r="G47" s="10">
        <f t="shared" si="9"/>
        <v>0</v>
      </c>
      <c r="H47" s="10">
        <f t="shared" si="10"/>
        <v>0</v>
      </c>
      <c r="I47" s="71"/>
      <c r="J47" s="14">
        <f t="shared" si="11"/>
        <v>0</v>
      </c>
      <c r="K47" s="12" t="s">
        <v>111</v>
      </c>
    </row>
    <row r="48" spans="1:11" x14ac:dyDescent="0.2">
      <c r="A48" s="12" t="s">
        <v>40</v>
      </c>
      <c r="B48" s="11">
        <v>10</v>
      </c>
      <c r="C48" s="16"/>
      <c r="D48" s="10">
        <f t="shared" si="8"/>
        <v>0</v>
      </c>
      <c r="E48" s="11">
        <v>5</v>
      </c>
      <c r="F48" s="15"/>
      <c r="G48" s="10">
        <f t="shared" si="9"/>
        <v>0</v>
      </c>
      <c r="H48" s="10">
        <f t="shared" si="10"/>
        <v>0</v>
      </c>
      <c r="I48" s="71"/>
      <c r="J48" s="14">
        <f t="shared" si="11"/>
        <v>0</v>
      </c>
      <c r="K48" s="12" t="s">
        <v>111</v>
      </c>
    </row>
    <row r="49" spans="1:11" x14ac:dyDescent="0.2">
      <c r="A49" s="12" t="s">
        <v>41</v>
      </c>
      <c r="B49" s="11">
        <v>5</v>
      </c>
      <c r="C49" s="16"/>
      <c r="D49" s="10">
        <f t="shared" si="8"/>
        <v>0</v>
      </c>
      <c r="E49" s="11">
        <v>5</v>
      </c>
      <c r="F49" s="15"/>
      <c r="G49" s="10">
        <f t="shared" si="9"/>
        <v>0</v>
      </c>
      <c r="H49" s="10">
        <f t="shared" si="10"/>
        <v>0</v>
      </c>
      <c r="I49" s="71"/>
      <c r="J49" s="14">
        <f t="shared" si="11"/>
        <v>0</v>
      </c>
      <c r="K49" s="12" t="s">
        <v>111</v>
      </c>
    </row>
    <row r="50" spans="1:11" x14ac:dyDescent="0.2">
      <c r="A50" s="12" t="s">
        <v>42</v>
      </c>
      <c r="B50" s="11">
        <v>10</v>
      </c>
      <c r="C50" s="16"/>
      <c r="D50" s="10">
        <f t="shared" si="8"/>
        <v>0</v>
      </c>
      <c r="E50" s="11">
        <v>5</v>
      </c>
      <c r="F50" s="15"/>
      <c r="G50" s="10">
        <f t="shared" si="9"/>
        <v>0</v>
      </c>
      <c r="H50" s="10">
        <f t="shared" si="10"/>
        <v>0</v>
      </c>
      <c r="I50" s="71"/>
      <c r="J50" s="14">
        <f t="shared" si="11"/>
        <v>0</v>
      </c>
      <c r="K50" s="12" t="s">
        <v>111</v>
      </c>
    </row>
    <row r="51" spans="1:11" x14ac:dyDescent="0.2">
      <c r="A51" s="12" t="s">
        <v>43</v>
      </c>
      <c r="B51" s="11">
        <v>5</v>
      </c>
      <c r="C51" s="16"/>
      <c r="D51" s="10">
        <f t="shared" si="8"/>
        <v>0</v>
      </c>
      <c r="E51" s="11">
        <v>5</v>
      </c>
      <c r="F51" s="15"/>
      <c r="G51" s="10">
        <f t="shared" si="9"/>
        <v>0</v>
      </c>
      <c r="H51" s="10">
        <f t="shared" si="10"/>
        <v>0</v>
      </c>
      <c r="I51" s="71"/>
      <c r="J51" s="14">
        <f t="shared" si="11"/>
        <v>0</v>
      </c>
      <c r="K51" s="12" t="s">
        <v>111</v>
      </c>
    </row>
    <row r="52" spans="1:11" x14ac:dyDescent="0.2">
      <c r="A52" s="12" t="s">
        <v>44</v>
      </c>
      <c r="B52" s="11">
        <v>10</v>
      </c>
      <c r="C52" s="16"/>
      <c r="D52" s="10">
        <f t="shared" si="8"/>
        <v>0</v>
      </c>
      <c r="E52" s="11">
        <v>5</v>
      </c>
      <c r="F52" s="15"/>
      <c r="G52" s="10">
        <f t="shared" si="9"/>
        <v>0</v>
      </c>
      <c r="H52" s="10">
        <f t="shared" si="10"/>
        <v>0</v>
      </c>
      <c r="I52" s="71"/>
      <c r="J52" s="14">
        <f t="shared" si="11"/>
        <v>0</v>
      </c>
      <c r="K52" s="12" t="s">
        <v>111</v>
      </c>
    </row>
    <row r="53" spans="1:11" x14ac:dyDescent="0.2">
      <c r="A53" s="12" t="s">
        <v>45</v>
      </c>
      <c r="B53" s="11">
        <v>5</v>
      </c>
      <c r="C53" s="16"/>
      <c r="D53" s="10">
        <f t="shared" si="8"/>
        <v>0</v>
      </c>
      <c r="E53" s="11">
        <v>5</v>
      </c>
      <c r="F53" s="15"/>
      <c r="G53" s="10">
        <f t="shared" si="9"/>
        <v>0</v>
      </c>
      <c r="H53" s="10">
        <f t="shared" si="10"/>
        <v>0</v>
      </c>
      <c r="I53" s="71"/>
      <c r="J53" s="14">
        <f t="shared" si="11"/>
        <v>0</v>
      </c>
      <c r="K53" s="12" t="s">
        <v>111</v>
      </c>
    </row>
    <row r="54" spans="1:11" x14ac:dyDescent="0.2">
      <c r="A54" s="12" t="s">
        <v>46</v>
      </c>
      <c r="B54" s="11">
        <v>10</v>
      </c>
      <c r="C54" s="16"/>
      <c r="D54" s="10">
        <f t="shared" si="8"/>
        <v>0</v>
      </c>
      <c r="E54" s="11">
        <v>5</v>
      </c>
      <c r="F54" s="15"/>
      <c r="G54" s="10">
        <f t="shared" si="9"/>
        <v>0</v>
      </c>
      <c r="H54" s="10">
        <f t="shared" si="10"/>
        <v>0</v>
      </c>
      <c r="I54" s="71"/>
      <c r="J54" s="14">
        <f t="shared" si="11"/>
        <v>0</v>
      </c>
      <c r="K54" s="12" t="s">
        <v>111</v>
      </c>
    </row>
    <row r="55" spans="1:11" x14ac:dyDescent="0.2">
      <c r="A55" s="12" t="s">
        <v>47</v>
      </c>
      <c r="B55" s="11">
        <v>5</v>
      </c>
      <c r="C55" s="16"/>
      <c r="D55" s="10">
        <f t="shared" si="8"/>
        <v>0</v>
      </c>
      <c r="E55" s="11">
        <v>5</v>
      </c>
      <c r="F55" s="15"/>
      <c r="G55" s="10">
        <f t="shared" si="9"/>
        <v>0</v>
      </c>
      <c r="H55" s="10">
        <f t="shared" si="10"/>
        <v>0</v>
      </c>
      <c r="I55" s="71"/>
      <c r="J55" s="14">
        <f t="shared" si="11"/>
        <v>0</v>
      </c>
      <c r="K55" s="12" t="s">
        <v>111</v>
      </c>
    </row>
    <row r="56" spans="1:11" x14ac:dyDescent="0.2">
      <c r="A56" s="12" t="s">
        <v>48</v>
      </c>
      <c r="B56" s="11">
        <v>10</v>
      </c>
      <c r="C56" s="16"/>
      <c r="D56" s="10">
        <f t="shared" si="8"/>
        <v>0</v>
      </c>
      <c r="E56" s="11">
        <v>5</v>
      </c>
      <c r="F56" s="15"/>
      <c r="G56" s="10">
        <f t="shared" si="9"/>
        <v>0</v>
      </c>
      <c r="H56" s="10">
        <f t="shared" si="10"/>
        <v>0</v>
      </c>
      <c r="I56" s="71"/>
      <c r="J56" s="14">
        <f t="shared" si="11"/>
        <v>0</v>
      </c>
      <c r="K56" s="12" t="s">
        <v>111</v>
      </c>
    </row>
    <row r="57" spans="1:11" x14ac:dyDescent="0.2">
      <c r="A57" s="12" t="s">
        <v>49</v>
      </c>
      <c r="B57" s="11">
        <v>5</v>
      </c>
      <c r="C57" s="16"/>
      <c r="D57" s="10">
        <f t="shared" si="8"/>
        <v>0</v>
      </c>
      <c r="E57" s="11">
        <v>5</v>
      </c>
      <c r="F57" s="15"/>
      <c r="G57" s="10">
        <f t="shared" si="9"/>
        <v>0</v>
      </c>
      <c r="H57" s="10">
        <f t="shared" si="10"/>
        <v>0</v>
      </c>
      <c r="I57" s="71"/>
      <c r="J57" s="14">
        <f t="shared" si="11"/>
        <v>0</v>
      </c>
      <c r="K57" s="12" t="s">
        <v>111</v>
      </c>
    </row>
    <row r="58" spans="1:11" x14ac:dyDescent="0.2">
      <c r="A58" s="12" t="s">
        <v>50</v>
      </c>
      <c r="B58" s="11">
        <v>10</v>
      </c>
      <c r="C58" s="16"/>
      <c r="D58" s="10">
        <f t="shared" si="8"/>
        <v>0</v>
      </c>
      <c r="E58" s="11">
        <v>5</v>
      </c>
      <c r="F58" s="15"/>
      <c r="G58" s="10">
        <f t="shared" si="9"/>
        <v>0</v>
      </c>
      <c r="H58" s="10">
        <f t="shared" si="10"/>
        <v>0</v>
      </c>
      <c r="I58" s="71"/>
      <c r="J58" s="14">
        <f t="shared" si="11"/>
        <v>0</v>
      </c>
      <c r="K58" s="12" t="s">
        <v>111</v>
      </c>
    </row>
    <row r="59" spans="1:11" x14ac:dyDescent="0.2">
      <c r="A59" s="12" t="s">
        <v>51</v>
      </c>
      <c r="B59" s="11">
        <v>5</v>
      </c>
      <c r="C59" s="16"/>
      <c r="D59" s="10">
        <f t="shared" si="8"/>
        <v>0</v>
      </c>
      <c r="E59" s="11">
        <v>5</v>
      </c>
      <c r="F59" s="15"/>
      <c r="G59" s="10">
        <f t="shared" si="9"/>
        <v>0</v>
      </c>
      <c r="H59" s="10">
        <f t="shared" si="10"/>
        <v>0</v>
      </c>
      <c r="I59" s="71"/>
      <c r="J59" s="14">
        <f t="shared" si="11"/>
        <v>0</v>
      </c>
      <c r="K59" s="12" t="s">
        <v>111</v>
      </c>
    </row>
    <row r="60" spans="1:11" x14ac:dyDescent="0.2">
      <c r="A60" s="12" t="s">
        <v>52</v>
      </c>
      <c r="B60" s="11">
        <v>10</v>
      </c>
      <c r="C60" s="16"/>
      <c r="D60" s="10">
        <f t="shared" si="8"/>
        <v>0</v>
      </c>
      <c r="E60" s="11">
        <v>5</v>
      </c>
      <c r="F60" s="15"/>
      <c r="G60" s="10">
        <f t="shared" si="9"/>
        <v>0</v>
      </c>
      <c r="H60" s="10">
        <f t="shared" si="10"/>
        <v>0</v>
      </c>
      <c r="I60" s="71"/>
      <c r="J60" s="14">
        <f t="shared" si="11"/>
        <v>0</v>
      </c>
      <c r="K60" s="12" t="s">
        <v>111</v>
      </c>
    </row>
    <row r="61" spans="1:11" x14ac:dyDescent="0.2">
      <c r="A61" s="12" t="s">
        <v>53</v>
      </c>
      <c r="B61" s="11">
        <v>5</v>
      </c>
      <c r="C61" s="16"/>
      <c r="D61" s="10">
        <f t="shared" si="8"/>
        <v>0</v>
      </c>
      <c r="E61" s="11">
        <v>5</v>
      </c>
      <c r="F61" s="15"/>
      <c r="G61" s="10">
        <f t="shared" si="9"/>
        <v>0</v>
      </c>
      <c r="H61" s="10">
        <f t="shared" si="10"/>
        <v>0</v>
      </c>
      <c r="I61" s="71"/>
      <c r="J61" s="14">
        <f t="shared" si="11"/>
        <v>0</v>
      </c>
      <c r="K61" s="12" t="s">
        <v>111</v>
      </c>
    </row>
    <row r="62" spans="1:11" x14ac:dyDescent="0.2">
      <c r="A62" s="12" t="s">
        <v>54</v>
      </c>
      <c r="B62" s="11">
        <v>10</v>
      </c>
      <c r="C62" s="16"/>
      <c r="D62" s="10">
        <f t="shared" si="8"/>
        <v>0</v>
      </c>
      <c r="E62" s="11">
        <v>5</v>
      </c>
      <c r="F62" s="15"/>
      <c r="G62" s="10">
        <f t="shared" si="9"/>
        <v>0</v>
      </c>
      <c r="H62" s="10">
        <f t="shared" si="10"/>
        <v>0</v>
      </c>
      <c r="I62" s="71"/>
      <c r="J62" s="14">
        <f t="shared" si="11"/>
        <v>0</v>
      </c>
      <c r="K62" s="12" t="s">
        <v>111</v>
      </c>
    </row>
    <row r="63" spans="1:11" x14ac:dyDescent="0.2">
      <c r="A63" s="12" t="s">
        <v>55</v>
      </c>
      <c r="B63" s="11">
        <v>5</v>
      </c>
      <c r="C63" s="16"/>
      <c r="D63" s="10">
        <f t="shared" si="8"/>
        <v>0</v>
      </c>
      <c r="E63" s="11">
        <v>5</v>
      </c>
      <c r="F63" s="15"/>
      <c r="G63" s="10">
        <f t="shared" si="9"/>
        <v>0</v>
      </c>
      <c r="H63" s="10">
        <f t="shared" si="10"/>
        <v>0</v>
      </c>
      <c r="I63" s="71"/>
      <c r="J63" s="14">
        <f t="shared" si="11"/>
        <v>0</v>
      </c>
      <c r="K63" s="12" t="s">
        <v>111</v>
      </c>
    </row>
    <row r="64" spans="1:11" x14ac:dyDescent="0.2">
      <c r="A64" s="12" t="s">
        <v>56</v>
      </c>
      <c r="B64" s="11">
        <v>10</v>
      </c>
      <c r="C64" s="16"/>
      <c r="D64" s="10">
        <f t="shared" si="8"/>
        <v>0</v>
      </c>
      <c r="E64" s="11">
        <v>5</v>
      </c>
      <c r="F64" s="15"/>
      <c r="G64" s="10">
        <f t="shared" si="9"/>
        <v>0</v>
      </c>
      <c r="H64" s="10">
        <f t="shared" si="10"/>
        <v>0</v>
      </c>
      <c r="I64" s="71"/>
      <c r="J64" s="14">
        <f t="shared" si="11"/>
        <v>0</v>
      </c>
      <c r="K64" s="12" t="s">
        <v>111</v>
      </c>
    </row>
    <row r="65" spans="1:11" x14ac:dyDescent="0.2">
      <c r="A65" s="12" t="s">
        <v>57</v>
      </c>
      <c r="B65" s="11">
        <v>5</v>
      </c>
      <c r="C65" s="16"/>
      <c r="D65" s="10">
        <f t="shared" si="8"/>
        <v>0</v>
      </c>
      <c r="E65" s="11">
        <v>5</v>
      </c>
      <c r="F65" s="15"/>
      <c r="G65" s="10">
        <f t="shared" si="9"/>
        <v>0</v>
      </c>
      <c r="H65" s="10">
        <f t="shared" si="10"/>
        <v>0</v>
      </c>
      <c r="I65" s="71"/>
      <c r="J65" s="14">
        <f t="shared" si="11"/>
        <v>0</v>
      </c>
      <c r="K65" s="12" t="s">
        <v>111</v>
      </c>
    </row>
    <row r="66" spans="1:11" x14ac:dyDescent="0.2">
      <c r="A66" s="12" t="s">
        <v>58</v>
      </c>
      <c r="B66" s="11">
        <v>10</v>
      </c>
      <c r="C66" s="16"/>
      <c r="D66" s="10">
        <f t="shared" si="8"/>
        <v>0</v>
      </c>
      <c r="E66" s="11">
        <v>5</v>
      </c>
      <c r="F66" s="15"/>
      <c r="G66" s="10">
        <f t="shared" si="9"/>
        <v>0</v>
      </c>
      <c r="H66" s="10">
        <f t="shared" si="10"/>
        <v>0</v>
      </c>
      <c r="I66" s="71"/>
      <c r="J66" s="14">
        <f t="shared" si="11"/>
        <v>0</v>
      </c>
      <c r="K66" s="12" t="s">
        <v>111</v>
      </c>
    </row>
    <row r="67" spans="1:11" x14ac:dyDescent="0.2">
      <c r="A67" s="12" t="s">
        <v>59</v>
      </c>
      <c r="B67" s="11">
        <v>5</v>
      </c>
      <c r="C67" s="16"/>
      <c r="D67" s="10">
        <f t="shared" si="8"/>
        <v>0</v>
      </c>
      <c r="E67" s="11">
        <v>5</v>
      </c>
      <c r="F67" s="15"/>
      <c r="G67" s="10">
        <f t="shared" si="9"/>
        <v>0</v>
      </c>
      <c r="H67" s="10">
        <f t="shared" si="10"/>
        <v>0</v>
      </c>
      <c r="I67" s="71"/>
      <c r="J67" s="14">
        <f t="shared" si="11"/>
        <v>0</v>
      </c>
      <c r="K67" s="12" t="s">
        <v>111</v>
      </c>
    </row>
    <row r="68" spans="1:11" ht="15" thickBot="1" x14ac:dyDescent="0.25">
      <c r="A68" s="12" t="s">
        <v>60</v>
      </c>
      <c r="B68" s="11">
        <v>10</v>
      </c>
      <c r="C68" s="16"/>
      <c r="D68" s="10">
        <f t="shared" si="8"/>
        <v>0</v>
      </c>
      <c r="E68" s="11">
        <v>5</v>
      </c>
      <c r="F68" s="15"/>
      <c r="G68" s="10">
        <f t="shared" si="9"/>
        <v>0</v>
      </c>
      <c r="H68" s="10">
        <f t="shared" si="10"/>
        <v>0</v>
      </c>
      <c r="I68" s="71"/>
      <c r="J68" s="14">
        <f t="shared" si="11"/>
        <v>0</v>
      </c>
      <c r="K68" s="12" t="s">
        <v>111</v>
      </c>
    </row>
    <row r="69" spans="1:11" ht="15.75" customHeight="1" thickBot="1" x14ac:dyDescent="0.25">
      <c r="A69" s="94" t="s">
        <v>10</v>
      </c>
      <c r="B69" s="94"/>
      <c r="C69" s="94"/>
      <c r="D69" s="94"/>
      <c r="E69" s="94"/>
      <c r="F69" s="94"/>
      <c r="G69" s="94"/>
      <c r="H69" s="94"/>
      <c r="I69" s="94"/>
      <c r="J69" s="47">
        <f>SUM(J36:J68)</f>
        <v>0</v>
      </c>
    </row>
    <row r="72" spans="1:11" ht="15" thickBot="1" x14ac:dyDescent="0.25"/>
    <row r="73" spans="1:11" ht="15" customHeight="1" thickBot="1" x14ac:dyDescent="0.25">
      <c r="A73" s="48" t="s">
        <v>91</v>
      </c>
      <c r="B73" s="49"/>
      <c r="C73" s="49"/>
      <c r="D73" s="49"/>
      <c r="E73" s="49"/>
      <c r="F73" s="49"/>
      <c r="G73" s="49"/>
      <c r="H73" s="50"/>
      <c r="I73" s="49"/>
      <c r="J73" s="51">
        <f>B12+(B20*84)+(J33*84)+(J69*84)</f>
        <v>0</v>
      </c>
    </row>
    <row r="74" spans="1:11" x14ac:dyDescent="0.2">
      <c r="J74" s="2"/>
    </row>
    <row r="75" spans="1:11" x14ac:dyDescent="0.2">
      <c r="J75" s="2"/>
    </row>
  </sheetData>
  <mergeCells count="5">
    <mergeCell ref="A33:I33"/>
    <mergeCell ref="A69:I69"/>
    <mergeCell ref="A1:B1"/>
    <mergeCell ref="A2:B2"/>
    <mergeCell ref="A4:B4"/>
  </mergeCells>
  <pageMargins left="5.1157407407407408E-2" right="0.70866141732283472" top="0.74803149606299213" bottom="0.74803149606299213" header="0.31496062992125984" footer="0.31496062992125984"/>
  <pageSetup paperSize="9" scale="51" fitToHeight="0" orientation="landscape" r:id="rId1"/>
  <rowBreaks count="1" manualBreakCount="1">
    <brk id="2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A11" sqref="A11"/>
    </sheetView>
  </sheetViews>
  <sheetFormatPr defaultRowHeight="15" x14ac:dyDescent="0.25"/>
  <cols>
    <col min="1" max="1" width="53.42578125" customWidth="1"/>
    <col min="2" max="2" width="54.85546875" customWidth="1"/>
    <col min="3" max="3" width="12.28515625" customWidth="1"/>
    <col min="4" max="4" width="12.42578125" customWidth="1"/>
  </cols>
  <sheetData>
    <row r="1" spans="1:4" x14ac:dyDescent="0.25">
      <c r="A1" s="97" t="str">
        <f>Instructions!A1</f>
        <v>EUROJUST/HAG/2025/OP/0006</v>
      </c>
      <c r="B1" s="97"/>
    </row>
    <row r="2" spans="1:4" x14ac:dyDescent="0.25">
      <c r="A2" s="97" t="str">
        <f>Instructions!A2</f>
        <v>Provision of landline telephony, dark fiber, IP TV, UIFN and freephone services</v>
      </c>
      <c r="B2" s="97"/>
    </row>
    <row r="4" spans="1:4" x14ac:dyDescent="0.25">
      <c r="A4" s="95" t="s">
        <v>71</v>
      </c>
      <c r="B4" s="96"/>
    </row>
    <row r="6" spans="1:4" ht="25.5" customHeight="1" x14ac:dyDescent="0.25">
      <c r="A6" s="38" t="str">
        <f>'Landline Telephony'!A6</f>
        <v>Tenderer name:</v>
      </c>
      <c r="B6" s="52" t="str">
        <f>'Landline Telephony'!B6</f>
        <v xml:space="preserve">please insert </v>
      </c>
      <c r="C6" s="22"/>
      <c r="D6" s="22"/>
    </row>
    <row r="7" spans="1:4" ht="51.75" customHeight="1" x14ac:dyDescent="0.25">
      <c r="A7" s="40" t="s">
        <v>105</v>
      </c>
      <c r="B7" s="60" t="s">
        <v>75</v>
      </c>
      <c r="C7" s="18"/>
      <c r="D7" s="18"/>
    </row>
    <row r="8" spans="1:4" ht="66" customHeight="1" x14ac:dyDescent="0.25">
      <c r="A8" s="8" t="s">
        <v>84</v>
      </c>
      <c r="B8" s="17"/>
      <c r="C8" s="19"/>
      <c r="D8" s="19"/>
    </row>
    <row r="9" spans="1:4" ht="19.5" customHeight="1" x14ac:dyDescent="0.25">
      <c r="A9" s="1"/>
      <c r="B9" s="1"/>
      <c r="C9" s="1"/>
      <c r="D9" s="1"/>
    </row>
    <row r="10" spans="1:4" ht="47.25" customHeight="1" x14ac:dyDescent="0.25">
      <c r="A10" s="40" t="s">
        <v>101</v>
      </c>
      <c r="B10" s="46" t="s">
        <v>76</v>
      </c>
      <c r="C10" s="44" t="s">
        <v>30</v>
      </c>
      <c r="D10" s="44" t="s">
        <v>31</v>
      </c>
    </row>
    <row r="11" spans="1:4" ht="36" customHeight="1" x14ac:dyDescent="0.25">
      <c r="A11" s="61" t="s">
        <v>115</v>
      </c>
      <c r="B11" s="67"/>
      <c r="C11" s="68"/>
      <c r="D11" s="69">
        <f>B11-(B11*C11)</f>
        <v>0</v>
      </c>
    </row>
    <row r="13" spans="1:4" ht="15.75" thickBot="1" x14ac:dyDescent="0.3"/>
    <row r="14" spans="1:4" ht="18" customHeight="1" thickBot="1" x14ac:dyDescent="0.3">
      <c r="A14" s="91" t="s">
        <v>92</v>
      </c>
      <c r="B14" s="92"/>
      <c r="C14" s="66">
        <f>B8+(D11*84)</f>
        <v>0</v>
      </c>
      <c r="D14" s="63"/>
    </row>
  </sheetData>
  <mergeCells count="4">
    <mergeCell ref="A1:B1"/>
    <mergeCell ref="A2:B2"/>
    <mergeCell ref="A4:B4"/>
    <mergeCell ref="A14:B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zoomScaleNormal="100" workbookViewId="0">
      <selection activeCell="A8" sqref="A8"/>
    </sheetView>
  </sheetViews>
  <sheetFormatPr defaultRowHeight="15" x14ac:dyDescent="0.25"/>
  <cols>
    <col min="1" max="1" width="80" customWidth="1"/>
    <col min="2" max="2" width="38.85546875" customWidth="1"/>
    <col min="3" max="3" width="13.85546875" customWidth="1"/>
    <col min="4" max="4" width="9.85546875" customWidth="1"/>
    <col min="7" max="7" width="11.140625" bestFit="1" customWidth="1"/>
  </cols>
  <sheetData>
    <row r="1" spans="1:7" x14ac:dyDescent="0.25">
      <c r="A1" s="97" t="str">
        <f>Instructions!A1</f>
        <v>EUROJUST/HAG/2025/OP/0006</v>
      </c>
      <c r="B1" s="97"/>
      <c r="C1" s="20"/>
      <c r="D1" s="20"/>
    </row>
    <row r="2" spans="1:7" x14ac:dyDescent="0.25">
      <c r="A2" s="97" t="str">
        <f>Instructions!A2</f>
        <v>Provision of landline telephony, dark fiber, IP TV, UIFN and freephone services</v>
      </c>
      <c r="B2" s="97"/>
      <c r="C2" s="20"/>
      <c r="D2" s="20"/>
    </row>
    <row r="3" spans="1:7" x14ac:dyDescent="0.25">
      <c r="A3" s="53"/>
      <c r="B3" s="53"/>
      <c r="C3" s="20"/>
      <c r="D3" s="20"/>
    </row>
    <row r="4" spans="1:7" ht="17.25" customHeight="1" x14ac:dyDescent="0.25">
      <c r="A4" s="54" t="s">
        <v>67</v>
      </c>
      <c r="B4" s="55"/>
      <c r="C4" s="20"/>
      <c r="D4" s="20"/>
    </row>
    <row r="5" spans="1:7" x14ac:dyDescent="0.25">
      <c r="A5" s="20"/>
      <c r="B5" s="20"/>
      <c r="C5" s="20"/>
      <c r="D5" s="20"/>
    </row>
    <row r="6" spans="1:7" ht="21.75" customHeight="1" x14ac:dyDescent="0.25">
      <c r="A6" s="38" t="str">
        <f>'Landline Telephony'!A6</f>
        <v>Tenderer name:</v>
      </c>
      <c r="B6" s="52" t="str">
        <f>'Landline Telephony'!B6</f>
        <v xml:space="preserve">please insert </v>
      </c>
      <c r="C6" s="22"/>
      <c r="D6" s="22"/>
    </row>
    <row r="7" spans="1:7" ht="45" customHeight="1" x14ac:dyDescent="0.25">
      <c r="A7" s="40" t="s">
        <v>106</v>
      </c>
      <c r="B7" s="60" t="s">
        <v>85</v>
      </c>
      <c r="C7" s="18"/>
      <c r="D7" s="18"/>
    </row>
    <row r="8" spans="1:7" ht="47.25" customHeight="1" x14ac:dyDescent="0.25">
      <c r="A8" s="8" t="s">
        <v>117</v>
      </c>
      <c r="B8" s="17"/>
      <c r="C8" s="19"/>
      <c r="D8" s="19"/>
    </row>
    <row r="9" spans="1:7" x14ac:dyDescent="0.25">
      <c r="A9" s="1"/>
      <c r="B9" s="1"/>
      <c r="C9" s="3"/>
      <c r="D9" s="3"/>
    </row>
    <row r="10" spans="1:7" x14ac:dyDescent="0.25">
      <c r="A10" s="1"/>
      <c r="B10" s="1"/>
      <c r="C10" s="1"/>
      <c r="D10" s="1"/>
    </row>
    <row r="11" spans="1:7" ht="52.5" customHeight="1" x14ac:dyDescent="0.25">
      <c r="A11" s="43" t="s">
        <v>102</v>
      </c>
      <c r="B11" s="46" t="s">
        <v>86</v>
      </c>
      <c r="C11" s="44" t="s">
        <v>30</v>
      </c>
      <c r="D11" s="44" t="s">
        <v>31</v>
      </c>
    </row>
    <row r="12" spans="1:7" ht="25.5" customHeight="1" x14ac:dyDescent="0.25">
      <c r="A12" s="61" t="s">
        <v>83</v>
      </c>
      <c r="B12" s="67"/>
      <c r="C12" s="68"/>
      <c r="D12" s="69">
        <f>B12-(B12*C12)</f>
        <v>0</v>
      </c>
    </row>
    <row r="13" spans="1:7" x14ac:dyDescent="0.25">
      <c r="A13" s="7"/>
      <c r="B13" s="5"/>
      <c r="C13" s="5"/>
      <c r="D13" s="5"/>
      <c r="G13" s="63"/>
    </row>
    <row r="14" spans="1:7" x14ac:dyDescent="0.25">
      <c r="G14" s="63"/>
    </row>
    <row r="15" spans="1:7" ht="15.75" thickBot="1" x14ac:dyDescent="0.3">
      <c r="G15" s="63"/>
    </row>
    <row r="16" spans="1:7" ht="18" customHeight="1" thickBot="1" x14ac:dyDescent="0.3">
      <c r="A16" s="91" t="s">
        <v>93</v>
      </c>
      <c r="B16" s="92"/>
      <c r="C16" s="70">
        <f>B8+(D12*84)</f>
        <v>0</v>
      </c>
      <c r="G16" s="63"/>
    </row>
    <row r="18" spans="7:7" x14ac:dyDescent="0.25">
      <c r="G18" s="63"/>
    </row>
    <row r="19" spans="7:7" x14ac:dyDescent="0.25">
      <c r="G19" s="63"/>
    </row>
  </sheetData>
  <mergeCells count="3">
    <mergeCell ref="A1:B1"/>
    <mergeCell ref="A2:B2"/>
    <mergeCell ref="A16:B16"/>
  </mergeCells>
  <pageMargins left="0.7" right="0.7" top="0.75" bottom="0.75" header="0.3" footer="0.3"/>
  <pageSetup orientation="portrait" horizontalDpi="90"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C23" sqref="C23"/>
    </sheetView>
  </sheetViews>
  <sheetFormatPr defaultRowHeight="15" x14ac:dyDescent="0.25"/>
  <cols>
    <col min="1" max="1" width="17.85546875" customWidth="1"/>
    <col min="2" max="2" width="36.42578125" customWidth="1"/>
    <col min="3" max="3" width="30.5703125" customWidth="1"/>
    <col min="4" max="4" width="17.42578125" customWidth="1"/>
  </cols>
  <sheetData>
    <row r="1" spans="1:3" x14ac:dyDescent="0.25">
      <c r="A1" s="95" t="str">
        <f>Instructions!A1</f>
        <v>EUROJUST/HAG/2025/OP/0006</v>
      </c>
      <c r="B1" s="102"/>
      <c r="C1" s="96"/>
    </row>
    <row r="2" spans="1:3" x14ac:dyDescent="0.25">
      <c r="A2" s="54" t="str">
        <f>'Landline Telephony'!A2</f>
        <v>Provision of landline telephony, dark fiber, IP TV, UIFN and freephone services</v>
      </c>
      <c r="B2" s="56"/>
      <c r="C2" s="56"/>
    </row>
    <row r="3" spans="1:3" x14ac:dyDescent="0.25">
      <c r="A3" s="100"/>
      <c r="B3" s="101"/>
      <c r="C3" s="101"/>
    </row>
    <row r="4" spans="1:3" x14ac:dyDescent="0.25">
      <c r="A4" s="95" t="s">
        <v>68</v>
      </c>
      <c r="B4" s="102"/>
      <c r="C4" s="96"/>
    </row>
    <row r="5" spans="1:3" x14ac:dyDescent="0.25">
      <c r="A5" s="72"/>
      <c r="B5" s="31"/>
      <c r="C5" s="31"/>
    </row>
    <row r="6" spans="1:3" ht="22.5" customHeight="1" x14ac:dyDescent="0.25">
      <c r="A6" s="73" t="str">
        <f>'Landline Telephony'!A6</f>
        <v>Tenderer name:</v>
      </c>
      <c r="B6" s="103" t="str">
        <f>'Landline Telephony'!B6</f>
        <v xml:space="preserve">please insert </v>
      </c>
      <c r="C6" s="104"/>
    </row>
    <row r="7" spans="1:3" x14ac:dyDescent="0.25">
      <c r="A7" s="74"/>
      <c r="B7" s="32"/>
      <c r="C7" s="32"/>
    </row>
    <row r="8" spans="1:3" ht="63.75" customHeight="1" x14ac:dyDescent="0.25">
      <c r="A8" s="105" t="s">
        <v>107</v>
      </c>
      <c r="B8" s="106"/>
      <c r="C8" s="78" t="s">
        <v>87</v>
      </c>
    </row>
    <row r="9" spans="1:3" ht="52.5" customHeight="1" x14ac:dyDescent="0.25">
      <c r="A9" s="98" t="s">
        <v>118</v>
      </c>
      <c r="B9" s="99"/>
      <c r="C9" s="17"/>
    </row>
    <row r="10" spans="1:3" x14ac:dyDescent="0.25">
      <c r="A10" s="75"/>
      <c r="B10" s="33"/>
      <c r="C10" s="31"/>
    </row>
    <row r="11" spans="1:3" ht="60.75" customHeight="1" x14ac:dyDescent="0.25">
      <c r="A11" s="105" t="s">
        <v>103</v>
      </c>
      <c r="B11" s="106"/>
      <c r="C11" s="57" t="s">
        <v>78</v>
      </c>
    </row>
    <row r="12" spans="1:3" ht="23.25" customHeight="1" x14ac:dyDescent="0.25">
      <c r="A12" s="107" t="s">
        <v>64</v>
      </c>
      <c r="B12" s="108"/>
      <c r="C12" s="76"/>
    </row>
    <row r="13" spans="1:3" ht="25.5" customHeight="1" thickBot="1" x14ac:dyDescent="0.3">
      <c r="A13" s="109" t="s">
        <v>65</v>
      </c>
      <c r="B13" s="110"/>
      <c r="C13" s="76"/>
    </row>
    <row r="14" spans="1:3" ht="15.75" thickBot="1" x14ac:dyDescent="0.3">
      <c r="A14" s="111" t="s">
        <v>8</v>
      </c>
      <c r="B14" s="112"/>
      <c r="C14" s="77">
        <f>SUM(C12:C13)</f>
        <v>0</v>
      </c>
    </row>
    <row r="15" spans="1:3" x14ac:dyDescent="0.25">
      <c r="A15" s="34"/>
      <c r="B15" s="35"/>
      <c r="C15" s="31"/>
    </row>
    <row r="16" spans="1:3" ht="15.75" thickBot="1" x14ac:dyDescent="0.3">
      <c r="A16" s="30"/>
      <c r="B16" s="31"/>
      <c r="C16" s="31"/>
    </row>
    <row r="17" spans="1:4" ht="15.75" thickBot="1" x14ac:dyDescent="0.3">
      <c r="A17" s="113" t="s">
        <v>94</v>
      </c>
      <c r="B17" s="114"/>
      <c r="C17" s="114"/>
      <c r="D17" s="77">
        <f>C9+(C14*84)</f>
        <v>0</v>
      </c>
    </row>
  </sheetData>
  <mergeCells count="11">
    <mergeCell ref="A11:B11"/>
    <mergeCell ref="A12:B12"/>
    <mergeCell ref="A13:B13"/>
    <mergeCell ref="A14:B14"/>
    <mergeCell ref="A17:C17"/>
    <mergeCell ref="A9:B9"/>
    <mergeCell ref="A3:C3"/>
    <mergeCell ref="A1:C1"/>
    <mergeCell ref="A4:C4"/>
    <mergeCell ref="B6:C6"/>
    <mergeCell ref="A8:B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workbookViewId="0">
      <selection activeCell="I25" sqref="I25"/>
    </sheetView>
  </sheetViews>
  <sheetFormatPr defaultRowHeight="15" x14ac:dyDescent="0.25"/>
  <cols>
    <col min="1" max="1" width="26.42578125" customWidth="1"/>
    <col min="2" max="2" width="31" customWidth="1"/>
    <col min="3" max="3" width="51.5703125" customWidth="1"/>
    <col min="4" max="4" width="21.7109375" customWidth="1"/>
  </cols>
  <sheetData>
    <row r="1" spans="1:4" x14ac:dyDescent="0.25">
      <c r="A1" s="95" t="str">
        <f>Instructions!A1</f>
        <v>EUROJUST/HAG/2025/OP/0006</v>
      </c>
      <c r="B1" s="102"/>
      <c r="C1" s="96"/>
    </row>
    <row r="2" spans="1:4" x14ac:dyDescent="0.25">
      <c r="A2" s="58" t="str">
        <f>'Landline Telephony'!A2</f>
        <v>Provision of landline telephony, dark fiber, IP TV, UIFN and freephone services</v>
      </c>
      <c r="B2" s="59"/>
      <c r="C2" s="59"/>
    </row>
    <row r="3" spans="1:4" x14ac:dyDescent="0.25">
      <c r="A3" s="100"/>
      <c r="B3" s="101"/>
      <c r="C3" s="101"/>
    </row>
    <row r="4" spans="1:4" x14ac:dyDescent="0.25">
      <c r="A4" s="95" t="s">
        <v>88</v>
      </c>
      <c r="B4" s="102"/>
      <c r="C4" s="96"/>
    </row>
    <row r="5" spans="1:4" x14ac:dyDescent="0.25">
      <c r="A5" s="72"/>
      <c r="B5" s="31"/>
      <c r="C5" s="31"/>
    </row>
    <row r="6" spans="1:4" x14ac:dyDescent="0.25">
      <c r="A6" s="73" t="str">
        <f>'Landline Telephony'!A6</f>
        <v>Tenderer name:</v>
      </c>
      <c r="B6" s="103" t="str">
        <f>'Landline Telephony'!B6</f>
        <v xml:space="preserve">please insert </v>
      </c>
      <c r="C6" s="104"/>
    </row>
    <row r="8" spans="1:4" s="63" customFormat="1" x14ac:dyDescent="0.25">
      <c r="A8" s="117"/>
      <c r="B8" s="118"/>
      <c r="C8" s="80" t="s">
        <v>89</v>
      </c>
    </row>
    <row r="9" spans="1:4" x14ac:dyDescent="0.25">
      <c r="A9" s="115" t="s">
        <v>113</v>
      </c>
      <c r="B9" s="116"/>
      <c r="C9" s="81"/>
    </row>
    <row r="10" spans="1:4" x14ac:dyDescent="0.25">
      <c r="A10" s="115" t="s">
        <v>90</v>
      </c>
      <c r="B10" s="116"/>
      <c r="C10" s="81"/>
    </row>
    <row r="11" spans="1:4" ht="15.75" thickBot="1" x14ac:dyDescent="0.3"/>
    <row r="12" spans="1:4" ht="15.75" thickBot="1" x14ac:dyDescent="0.3">
      <c r="A12" s="113" t="s">
        <v>108</v>
      </c>
      <c r="B12" s="114"/>
      <c r="C12" s="114"/>
      <c r="D12" s="82">
        <f>(C9*250)+(C10*100)</f>
        <v>0</v>
      </c>
    </row>
  </sheetData>
  <mergeCells count="8">
    <mergeCell ref="A12:C12"/>
    <mergeCell ref="A1:C1"/>
    <mergeCell ref="A3:C3"/>
    <mergeCell ref="A4:C4"/>
    <mergeCell ref="B6:C6"/>
    <mergeCell ref="A9:B9"/>
    <mergeCell ref="A10:B10"/>
    <mergeCell ref="A8:B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B4" sqref="B4"/>
    </sheetView>
  </sheetViews>
  <sheetFormatPr defaultRowHeight="15" x14ac:dyDescent="0.25"/>
  <cols>
    <col min="1" max="1" width="43.7109375" customWidth="1"/>
    <col min="2" max="2" width="73.85546875" customWidth="1"/>
  </cols>
  <sheetData>
    <row r="1" spans="1:2" x14ac:dyDescent="0.25">
      <c r="A1" s="97" t="str">
        <f>Instructions!A1</f>
        <v>EUROJUST/HAG/2025/OP/0006</v>
      </c>
      <c r="B1" s="97"/>
    </row>
    <row r="2" spans="1:2" x14ac:dyDescent="0.25">
      <c r="A2" s="97" t="str">
        <f>Instructions!A2</f>
        <v>Provision of landline telephony, dark fiber, IP TV, UIFN and freephone services</v>
      </c>
      <c r="B2" s="97"/>
    </row>
    <row r="3" spans="1:2" x14ac:dyDescent="0.25">
      <c r="A3" s="4"/>
      <c r="B3" s="1"/>
    </row>
    <row r="4" spans="1:2" ht="18" customHeight="1" x14ac:dyDescent="0.25">
      <c r="A4" s="38" t="str">
        <f>'Landline Telephony'!A6</f>
        <v>Tenderer name:</v>
      </c>
      <c r="B4" s="39" t="str">
        <f>'Landline Telephony'!B6</f>
        <v xml:space="preserve">please insert </v>
      </c>
    </row>
    <row r="5" spans="1:2" x14ac:dyDescent="0.25">
      <c r="A5" s="83"/>
      <c r="B5" s="84" t="s">
        <v>95</v>
      </c>
    </row>
    <row r="6" spans="1:2" x14ac:dyDescent="0.25">
      <c r="A6" s="85" t="s">
        <v>0</v>
      </c>
      <c r="B6" s="86">
        <f>'Landline Telephony'!J73</f>
        <v>0</v>
      </c>
    </row>
    <row r="7" spans="1:2" s="63" customFormat="1" x14ac:dyDescent="0.25">
      <c r="A7" s="85" t="s">
        <v>97</v>
      </c>
      <c r="B7" s="86">
        <f>'Dark fiber'!C14</f>
        <v>0</v>
      </c>
    </row>
    <row r="8" spans="1:2" ht="24" customHeight="1" x14ac:dyDescent="0.25">
      <c r="A8" s="85" t="s">
        <v>96</v>
      </c>
      <c r="B8" s="86">
        <f>'IP TV'!C16</f>
        <v>0</v>
      </c>
    </row>
    <row r="9" spans="1:2" x14ac:dyDescent="0.25">
      <c r="A9" s="79" t="s">
        <v>98</v>
      </c>
      <c r="B9" s="87">
        <f>UIFN!D17</f>
        <v>0</v>
      </c>
    </row>
    <row r="10" spans="1:2" ht="15.75" thickBot="1" x14ac:dyDescent="0.3">
      <c r="A10" s="85" t="s">
        <v>112</v>
      </c>
      <c r="B10" s="87">
        <f>'Consultancy services '!D12</f>
        <v>0</v>
      </c>
    </row>
    <row r="11" spans="1:2" ht="15.75" thickBot="1" x14ac:dyDescent="0.3">
      <c r="A11" s="89" t="s">
        <v>99</v>
      </c>
      <c r="B11" s="88">
        <f>SUM(B6:B10)</f>
        <v>0</v>
      </c>
    </row>
  </sheetData>
  <mergeCells count="2">
    <mergeCell ref="A1:B1"/>
    <mergeCell ref="A2:B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Eurojust DMS Document" ma:contentTypeID="0x01010026F44F5EB6FD8742ACFDBF8E7D4DFF00002CF298CE613BDD4E8C959495F7230FAC" ma:contentTypeVersion="1" ma:contentTypeDescription="Create a new document." ma:contentTypeScope="" ma:versionID="7b64324c4c86279540cb0a56d75afccd">
  <xsd:schema xmlns:xsd="http://www.w3.org/2001/XMLSchema" xmlns:xs="http://www.w3.org/2001/XMLSchema" xmlns:p="http://schemas.microsoft.com/office/2006/metadata/properties" xmlns:ns1="http://schemas.microsoft.com/sharepoint/v3" xmlns:ns2="http://schemas.microsoft.com/sharepoint/v3/fields" xmlns:ns3="0b944bc8-ab70-4035-9388-4853844a36ce" targetNamespace="http://schemas.microsoft.com/office/2006/metadata/properties" ma:root="true" ma:fieldsID="ccaba5f7cc1f7872a18467b1bb3ead37" ns1:_="" ns2:_="" ns3:_="">
    <xsd:import namespace="http://schemas.microsoft.com/sharepoint/v3"/>
    <xsd:import namespace="http://schemas.microsoft.com/sharepoint/v3/fields"/>
    <xsd:import namespace="0b944bc8-ab70-4035-9388-4853844a36ce"/>
    <xsd:element name="properties">
      <xsd:complexType>
        <xsd:sequence>
          <xsd:element name="documentManagement">
            <xsd:complexType>
              <xsd:all>
                <xsd:element ref="ns2:Description" minOccurs="0"/>
                <xsd:element ref="ns3:_dlc_DocId" minOccurs="0"/>
                <xsd:element ref="ns3:_dlc_DocIdUrl" minOccurs="0"/>
                <xsd:element ref="ns3:_dlc_DocIdPersistId" minOccurs="0"/>
                <xsd:element ref="ns1:_dlc_Exempt" minOccurs="0"/>
                <xsd:element ref="ns3:DLCPolicyLabelValue" minOccurs="0"/>
                <xsd:element ref="ns3:DLCPolicyLabelClientValue" minOccurs="0"/>
                <xsd:element ref="ns3:DLCPolicyLabelLock" minOccurs="0"/>
                <xsd:element ref="ns3:LiveLinkID" minOccurs="0"/>
                <xsd:element ref="ns3:Own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3"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8" nillable="true" ma:displayName="Description" ma:description="" ma:internalName="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944bc8-ab70-4035-9388-4853844a36ce"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DLCPolicyLabelValue" ma:index="14" nillable="true" ma:displayName="Label" ma:description="Stores the current value of the label." ma:internalName="DLCPolicyLabelValue" ma:readOnly="true">
      <xsd:simpleType>
        <xsd:restriction base="dms:Note">
          <xsd:maxLength value="255"/>
        </xsd:restriction>
      </xsd:simpleType>
    </xsd:element>
    <xsd:element name="DLCPolicyLabelClientValue" ma:index="15" nillable="true" ma:displayName="Client Label Value" ma:description="Stores the last label value computed on the client." ma:hidden="true" ma:internalName="DLCPolicyLabelClientValue" ma:readOnly="false">
      <xsd:simpleType>
        <xsd:restriction base="dms:Note"/>
      </xsd:simpleType>
    </xsd:element>
    <xsd:element name="DLCPolicyLabelLock" ma:index="16" nillable="true" ma:displayName="Label Locked" ma:description="Indicates whether the label should be updated when item properties are modified." ma:hidden="true" ma:internalName="DLCPolicyLabelLock" ma:readOnly="false">
      <xsd:simpleType>
        <xsd:restriction base="dms:Text"/>
      </xsd:simpleType>
    </xsd:element>
    <xsd:element name="LiveLinkID" ma:index="17" nillable="true" ma:displayName="LiveLinkID" ma:internalName="LiveLinkID">
      <xsd:simpleType>
        <xsd:restriction base="dms:Number"/>
      </xsd:simpleType>
    </xsd:element>
    <xsd:element name="OwnedBy" ma:index="18" nillable="true" ma:displayName="OwnedBy" ma:internalName="Own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p:Policy xmlns:p="office.server.policy" id="" local="true">
  <p:Name>Eurojust DMS Document</p:Name>
  <p:Description/>
  <p:Statement/>
  <p:PolicyItems>
    <p:PolicyItem featureId="Microsoft.Office.RecordsManagement.PolicyFeatures.PolicyLabel" staticId="0x01010026F44F5EB6FD8742ACFDBF8E7D4DFF00|-488782343" UniqueId="1685ce10-50e8-48f9-82dc-128397a56691">
      <p:Name>Labels</p:Name>
      <p:Description>Generates labels that can be inserted in Microsoft Office documents to ensure that document properties or other important information are included when documents are printed. Labels can also be used to search for documents.</p:Description>
      <p:CustomData>
        <label>
          <properties>
            <justification>Left</justification>
            <lock>True</lock>
          </properties>
          <segment type="literal">Document ID:</segment>
          <segment type="metadata">_dlc_DocId</segment>
        </label>
      </p:CustomData>
    </p:PolicyItem>
  </p:PolicyItems>
</p:Policy>
</file>

<file path=customXml/item3.xml><?xml version="1.0" encoding="utf-8"?>
<?mso-contentType ?>
<SharedContentType xmlns="Microsoft.SharePoint.Taxonomy.ContentTypeSync" SourceId="76d372ae-42db-48f2-a916-c7b35bf2e6bc" ContentTypeId="0x01010026F44F5EB6FD8742ACFDBF8E7D4DFF00" PreviousValue="tru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Receiver>
    <Name>Policy Label Generator</Name>
    <Synchronization>Synchronous</Synchronization>
    <Type>10001</Type>
    <SequenceNumber>1000</SequenceNumber>
    <Url/>
    <Assembly>Microsoft.Office.Policy, Version=14.0.0.0, Culture=neutral, PublicKeyToken=71e9bce111e9429c</Assembly>
    <Class>Microsoft.Office.RecordsManagement.Internal.LabelHandler</Class>
    <Data/>
    <Filter/>
  </Receiver>
  <Receiver>
    <Name>Policy Label Generator</Name>
    <Synchronization>Synchronous</Synchronization>
    <Type>10002</Type>
    <SequenceNumber>1001</SequenceNumber>
    <Url/>
    <Assembly>Microsoft.Office.Policy, Version=14.0.0.0, Culture=neutral, PublicKeyToken=71e9bce111e9429c</Assembly>
    <Class>Microsoft.Office.RecordsManagement.Internal.LabelHandler</Class>
    <Data/>
    <Filter/>
  </Receiver>
  <Receiver>
    <Name>Policy Label Generator</Name>
    <Synchronization>Synchronous</Synchronization>
    <Type>10004</Type>
    <SequenceNumber>1002</SequenceNumber>
    <Url/>
    <Assembly>Microsoft.Office.Policy, Version=14.0.0.0, Culture=neutral, PublicKeyToken=71e9bce111e9429c</Assembly>
    <Class>Microsoft.Office.RecordsManagement.Internal.LabelHandler</Class>
    <Data/>
    <Filter/>
  </Receiver>
  <Receiver>
    <Name>Policy Label Generator</Name>
    <Synchronization>Synchronous</Synchronization>
    <Type>10006</Type>
    <SequenceNumber>1003</SequenceNumber>
    <Url/>
    <Assembly>Microsoft.Office.Policy, Version=14.0.0.0, Culture=neutral, PublicKeyToken=71e9bce111e9429c</Assembly>
    <Class>Microsoft.Office.RecordsManagement.Internal.LabelHandler</Class>
    <Data/>
    <Filter/>
  </Receiver>
</spe:Receivers>
</file>

<file path=customXml/item6.xml><?xml version="1.0" encoding="utf-8"?>
<p:properties xmlns:p="http://schemas.microsoft.com/office/2006/metadata/properties" xmlns:xsi="http://www.w3.org/2001/XMLSchema-instance" xmlns:pc="http://schemas.microsoft.com/office/infopath/2007/PartnerControls">
  <documentManagement>
    <Description xmlns="http://schemas.microsoft.com/sharepoint/v3/fields" xsi:nil="true"/>
    <_dlc_DocId xmlns="0b944bc8-ab70-4035-9388-4853844a36ce">TPW001-948612804-4</_dlc_DocId>
    <_dlc_DocIdUrl xmlns="0b944bc8-ab70-4035-9388-4853844a36ce">
      <Url>http://tpw/teams/pc/proc2025/2025landline/_layouts/15/DocIdRedir.aspx?ID=TPW001-948612804-4</Url>
      <Description>TPW001-948612804-4</Description>
    </_dlc_DocIdUrl>
    <DLCPolicyLabelLock xmlns="0b944bc8-ab70-4035-9388-4853844a36ce" xsi:nil="true"/>
    <DLCPolicyLabelClientValue xmlns="0b944bc8-ab70-4035-9388-4853844a36ce">Document ID:TPW001-948612804-4</DLCPolicyLabelClientValue>
    <DLCPolicyLabelValue xmlns="0b944bc8-ab70-4035-9388-4853844a36ce">Document ID:TPW001-948612804-4</DLCPolicyLabelValue>
    <LiveLinkID xmlns="0b944bc8-ab70-4035-9388-4853844a36ce">10113296</LiveLinkID>
    <OwnedBy xmlns="0b944bc8-ab70-4035-9388-4853844a36ce">
      <UserInfo>
        <DisplayName>Jautruma, D.</DisplayName>
        <AccountId>34</AccountId>
        <AccountType/>
      </UserInfo>
    </OwnedBy>
  </documentManagement>
</p:properties>
</file>

<file path=customXml/itemProps1.xml><?xml version="1.0" encoding="utf-8"?>
<ds:datastoreItem xmlns:ds="http://schemas.openxmlformats.org/officeDocument/2006/customXml" ds:itemID="{8ED76BBE-0649-4228-BF63-D0755B0FF2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b944bc8-ab70-4035-9388-4853844a36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60436A-0F56-4771-AB97-6A82CA1490E5}">
  <ds:schemaRefs>
    <ds:schemaRef ds:uri="office.server.policy"/>
  </ds:schemaRefs>
</ds:datastoreItem>
</file>

<file path=customXml/itemProps3.xml><?xml version="1.0" encoding="utf-8"?>
<ds:datastoreItem xmlns:ds="http://schemas.openxmlformats.org/officeDocument/2006/customXml" ds:itemID="{0D925FA6-78F6-45DA-85BA-5FC1F099400A}">
  <ds:schemaRefs>
    <ds:schemaRef ds:uri="Microsoft.SharePoint.Taxonomy.ContentTypeSync"/>
  </ds:schemaRefs>
</ds:datastoreItem>
</file>

<file path=customXml/itemProps4.xml><?xml version="1.0" encoding="utf-8"?>
<ds:datastoreItem xmlns:ds="http://schemas.openxmlformats.org/officeDocument/2006/customXml" ds:itemID="{88C83705-46A4-4DBC-9B1D-A8472B004BE8}">
  <ds:schemaRefs>
    <ds:schemaRef ds:uri="http://schemas.microsoft.com/sharepoint/v3/contenttype/forms"/>
  </ds:schemaRefs>
</ds:datastoreItem>
</file>

<file path=customXml/itemProps5.xml><?xml version="1.0" encoding="utf-8"?>
<ds:datastoreItem xmlns:ds="http://schemas.openxmlformats.org/officeDocument/2006/customXml" ds:itemID="{FF301371-C250-4D4C-B8D5-CEA162C99310}">
  <ds:schemaRefs>
    <ds:schemaRef ds:uri="http://schemas.microsoft.com/sharepoint/events"/>
  </ds:schemaRefs>
</ds:datastoreItem>
</file>

<file path=customXml/itemProps6.xml><?xml version="1.0" encoding="utf-8"?>
<ds:datastoreItem xmlns:ds="http://schemas.openxmlformats.org/officeDocument/2006/customXml" ds:itemID="{AA5629D8-5194-4380-80F8-797D5872271A}">
  <ds:schemaRefs>
    <ds:schemaRef ds:uri="http://purl.org/dc/terms/"/>
    <ds:schemaRef ds:uri="http://schemas.microsoft.com/sharepoint/v3/fields"/>
    <ds:schemaRef ds:uri="http://schemas.microsoft.com/office/2006/documentManagement/types"/>
    <ds:schemaRef ds:uri="0b944bc8-ab70-4035-9388-4853844a36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Landline Telephony</vt:lpstr>
      <vt:lpstr>Dark fiber</vt:lpstr>
      <vt:lpstr>IP TV</vt:lpstr>
      <vt:lpstr>UIFN</vt:lpstr>
      <vt:lpstr>Consultancy services </vt:lpstr>
      <vt:lpstr>Financial Scenario</vt:lpstr>
      <vt:lpstr>'Landline Telephony'!Print_Area</vt:lpstr>
    </vt:vector>
  </TitlesOfParts>
  <Company>EUROJUST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Alexander Yavorski</dc:creator>
  <cp:lastModifiedBy>Ceple, A.</cp:lastModifiedBy>
  <cp:lastPrinted>2014-07-15T15:30:28Z</cp:lastPrinted>
  <dcterms:created xsi:type="dcterms:W3CDTF">2010-01-07T15:27:40Z</dcterms:created>
  <dcterms:modified xsi:type="dcterms:W3CDTF">2025-05-19T13:38:19Z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0x01010026F44F5EB6FD8742ACFDBF8E7D4DFF00002CF298CE613BDD4E8C959495F7230FAC</vt:lpwstr>
  </property>
  <property fmtid="{D5CDD505-2E9C-101B-9397-08002B2CF9AE}" pid="3" name="_dlc_DocIdItemGuid">
    <vt:lpwstr>6d6f192b-8e54-465d-8b3a-3bc7415d5ffd</vt:lpwstr>
  </property>
  <property fmtid="{D5CDD505-2E9C-101B-9397-08002B2CF9AE}" pid="4" name="_dlc_DocId">
    <vt:lpwstr>TPW001-451-8410</vt:lpwstr>
  </property>
  <property fmtid="{D5CDD505-2E9C-101B-9397-08002B2CF9AE}" pid="5" name="_dlc_DocIdUrl">
    <vt:lpwstr>http://tpw/teams/pc/_layouts/DocIdRedir.aspx?ID=TPW001-451-8410, TPW001-451-8410</vt:lpwstr>
  </property>
  <property fmtid="{D5CDD505-2E9C-101B-9397-08002B2CF9AE}" pid="6" name="Order">
    <vt:r8>600</vt:r8>
  </property>
  <property fmtid="{D5CDD505-2E9C-101B-9397-08002B2CF9AE}" pid="7" name="OwnedBy">
    <vt:lpwstr>34;#Jautruma, D.</vt:lpwstr>
  </property>
  <property fmtid="{D5CDD505-2E9C-101B-9397-08002B2CF9AE}" pid="8" name="LiveLinkID">
    <vt:r8>10113296</vt:r8>
  </property>
</Properties>
</file>